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" yWindow="5385" windowWidth="19035" windowHeight="5700" firstSheet="2" activeTab="3"/>
  </bookViews>
  <sheets>
    <sheet name="CODIFICACIÓN DE PRODUCTOS" sheetId="1" state="hidden" r:id="rId1"/>
    <sheet name="MATRIZ FINAL (2014)" sheetId="8" state="hidden" r:id="rId2"/>
    <sheet name="CODIFICACIÓN DE PRODUCTOS (2)" sheetId="10" r:id="rId3"/>
    <sheet name="MATRIZ CALCULO (2014)" sheetId="9" r:id="rId4"/>
    <sheet name="Hoja2" sheetId="2" r:id="rId5"/>
    <sheet name="Hoja3" sheetId="3" r:id="rId6"/>
  </sheets>
  <definedNames>
    <definedName name="_xlnm._FilterDatabase" localSheetId="0" hidden="1">'CODIFICACIÓN DE PRODUCTOS'!$C$2:$D$19</definedName>
    <definedName name="_xlnm._FilterDatabase" localSheetId="2" hidden="1">'CODIFICACIÓN DE PRODUCTOS (2)'!$C$2:$D$19</definedName>
    <definedName name="_xlnm._FilterDatabase" localSheetId="3" hidden="1">'MATRIZ CALCULO (2014)'!$B$19:$S$44</definedName>
    <definedName name="_xlnm._FilterDatabase" localSheetId="1" hidden="1">'MATRIZ FINAL (2014)'!$B$11:$S$36</definedName>
  </definedNames>
  <calcPr calcId="145621"/>
</workbook>
</file>

<file path=xl/calcChain.xml><?xml version="1.0" encoding="utf-8"?>
<calcChain xmlns="http://schemas.openxmlformats.org/spreadsheetml/2006/main">
  <c r="C14" i="9" l="1"/>
  <c r="E22" i="9" l="1"/>
  <c r="G22" i="9" s="1"/>
  <c r="M36" i="9"/>
  <c r="O36" i="9" s="1"/>
  <c r="I36" i="9"/>
  <c r="K36" i="9" s="1"/>
  <c r="E36" i="9"/>
  <c r="G36" i="9" s="1"/>
  <c r="M35" i="9"/>
  <c r="O35" i="9" s="1"/>
  <c r="I35" i="9"/>
  <c r="K35" i="9" s="1"/>
  <c r="E35" i="9"/>
  <c r="G35" i="9" s="1"/>
  <c r="M34" i="9"/>
  <c r="O34" i="9" s="1"/>
  <c r="I34" i="9"/>
  <c r="K34" i="9" s="1"/>
  <c r="E34" i="9"/>
  <c r="G34" i="9" s="1"/>
  <c r="M33" i="9"/>
  <c r="O33" i="9" s="1"/>
  <c r="I33" i="9"/>
  <c r="K33" i="9" s="1"/>
  <c r="E33" i="9"/>
  <c r="G33" i="9" s="1"/>
  <c r="P33" i="9" s="1"/>
  <c r="M32" i="9"/>
  <c r="O32" i="9" s="1"/>
  <c r="I32" i="9"/>
  <c r="K32" i="9" s="1"/>
  <c r="E32" i="9"/>
  <c r="G32" i="9" s="1"/>
  <c r="M31" i="9"/>
  <c r="O31" i="9" s="1"/>
  <c r="I31" i="9"/>
  <c r="K31" i="9" s="1"/>
  <c r="E31" i="9"/>
  <c r="G31" i="9" s="1"/>
  <c r="M30" i="9"/>
  <c r="O30" i="9" s="1"/>
  <c r="I30" i="9"/>
  <c r="K30" i="9" s="1"/>
  <c r="E30" i="9"/>
  <c r="G30" i="9" s="1"/>
  <c r="M29" i="9"/>
  <c r="O29" i="9" s="1"/>
  <c r="I29" i="9"/>
  <c r="K29" i="9" s="1"/>
  <c r="E29" i="9"/>
  <c r="G29" i="9" s="1"/>
  <c r="M28" i="9"/>
  <c r="O28" i="9" s="1"/>
  <c r="I28" i="9"/>
  <c r="K28" i="9" s="1"/>
  <c r="E28" i="9"/>
  <c r="G28" i="9" s="1"/>
  <c r="M27" i="9"/>
  <c r="O27" i="9" s="1"/>
  <c r="K27" i="9"/>
  <c r="I27" i="9"/>
  <c r="E27" i="9"/>
  <c r="G27" i="9" s="1"/>
  <c r="M26" i="9"/>
  <c r="O26" i="9" s="1"/>
  <c r="I26" i="9"/>
  <c r="K26" i="9" s="1"/>
  <c r="E26" i="9"/>
  <c r="G26" i="9" s="1"/>
  <c r="M25" i="9"/>
  <c r="O25" i="9" s="1"/>
  <c r="I25" i="9"/>
  <c r="K25" i="9" s="1"/>
  <c r="E25" i="9"/>
  <c r="G25" i="9" s="1"/>
  <c r="M24" i="9"/>
  <c r="O24" i="9" s="1"/>
  <c r="I24" i="9"/>
  <c r="K24" i="9" s="1"/>
  <c r="E24" i="9"/>
  <c r="G24" i="9" s="1"/>
  <c r="M23" i="9"/>
  <c r="O23" i="9" s="1"/>
  <c r="I23" i="9"/>
  <c r="K23" i="9" s="1"/>
  <c r="E23" i="9"/>
  <c r="G23" i="9" s="1"/>
  <c r="M22" i="9"/>
  <c r="O22" i="9" s="1"/>
  <c r="I22" i="9"/>
  <c r="K22" i="9" s="1"/>
  <c r="M21" i="9"/>
  <c r="O21" i="9" s="1"/>
  <c r="I21" i="9"/>
  <c r="K21" i="9" s="1"/>
  <c r="G21" i="9"/>
  <c r="E21" i="9"/>
  <c r="M20" i="9"/>
  <c r="O20" i="9" s="1"/>
  <c r="I20" i="9"/>
  <c r="K20" i="9" s="1"/>
  <c r="E20" i="9"/>
  <c r="G20" i="9" s="1"/>
  <c r="Q18" i="9"/>
  <c r="R34" i="9" s="1"/>
  <c r="K18" i="9"/>
  <c r="O18" i="9" l="1"/>
  <c r="R23" i="9"/>
  <c r="R27" i="9"/>
  <c r="R31" i="9"/>
  <c r="R35" i="9"/>
  <c r="R20" i="9"/>
  <c r="R24" i="9"/>
  <c r="R28" i="9"/>
  <c r="R32" i="9"/>
  <c r="R36" i="9"/>
  <c r="G18" i="9"/>
  <c r="R21" i="9"/>
  <c r="R25" i="9"/>
  <c r="R29" i="9"/>
  <c r="R33" i="9"/>
  <c r="S33" i="9" s="1"/>
  <c r="R22" i="9"/>
  <c r="R26" i="9"/>
  <c r="R30" i="9"/>
  <c r="M25" i="8"/>
  <c r="O25" i="8" s="1"/>
  <c r="P20" i="9" l="1"/>
  <c r="S20" i="9" s="1"/>
  <c r="P29" i="9"/>
  <c r="S29" i="9" s="1"/>
  <c r="P34" i="9"/>
  <c r="S34" i="9" s="1"/>
  <c r="P36" i="9"/>
  <c r="S36" i="9" s="1"/>
  <c r="P25" i="9"/>
  <c r="S25" i="9" s="1"/>
  <c r="P28" i="9"/>
  <c r="S28" i="9" s="1"/>
  <c r="P35" i="9"/>
  <c r="S35" i="9" s="1"/>
  <c r="P24" i="9"/>
  <c r="S24" i="9" s="1"/>
  <c r="P27" i="9"/>
  <c r="S27" i="9" s="1"/>
  <c r="P32" i="9"/>
  <c r="S32" i="9" s="1"/>
  <c r="P22" i="9"/>
  <c r="S22" i="9" s="1"/>
  <c r="P23" i="9"/>
  <c r="S23" i="9" s="1"/>
  <c r="P30" i="9"/>
  <c r="S30" i="9" s="1"/>
  <c r="P21" i="9"/>
  <c r="S21" i="9" s="1"/>
  <c r="P31" i="9"/>
  <c r="S31" i="9" s="1"/>
  <c r="P26" i="9"/>
  <c r="S26" i="9" s="1"/>
  <c r="M28" i="8"/>
  <c r="O28" i="8" s="1"/>
  <c r="I28" i="8"/>
  <c r="K28" i="8" s="1"/>
  <c r="E28" i="8"/>
  <c r="G28" i="8" s="1"/>
  <c r="M27" i="8"/>
  <c r="O27" i="8" s="1"/>
  <c r="I27" i="8"/>
  <c r="K27" i="8" s="1"/>
  <c r="E27" i="8"/>
  <c r="G27" i="8" s="1"/>
  <c r="M26" i="8"/>
  <c r="O26" i="8" s="1"/>
  <c r="I26" i="8"/>
  <c r="K26" i="8" s="1"/>
  <c r="E26" i="8"/>
  <c r="G26" i="8" s="1"/>
  <c r="I25" i="8"/>
  <c r="K25" i="8" s="1"/>
  <c r="E25" i="8"/>
  <c r="G25" i="8" s="1"/>
  <c r="P25" i="8" s="1"/>
  <c r="M24" i="8"/>
  <c r="O24" i="8" s="1"/>
  <c r="I24" i="8"/>
  <c r="K24" i="8" s="1"/>
  <c r="E24" i="8"/>
  <c r="G24" i="8" s="1"/>
  <c r="M23" i="8"/>
  <c r="O23" i="8" s="1"/>
  <c r="I23" i="8"/>
  <c r="K23" i="8" s="1"/>
  <c r="E23" i="8"/>
  <c r="G23" i="8" s="1"/>
  <c r="M22" i="8"/>
  <c r="O22" i="8" s="1"/>
  <c r="I22" i="8"/>
  <c r="K22" i="8" s="1"/>
  <c r="E22" i="8"/>
  <c r="G22" i="8" s="1"/>
  <c r="M21" i="8"/>
  <c r="O21" i="8" s="1"/>
  <c r="I21" i="8"/>
  <c r="K21" i="8" s="1"/>
  <c r="E21" i="8"/>
  <c r="G21" i="8" s="1"/>
  <c r="M20" i="8"/>
  <c r="O20" i="8" s="1"/>
  <c r="I20" i="8"/>
  <c r="K20" i="8" s="1"/>
  <c r="E20" i="8"/>
  <c r="G20" i="8" s="1"/>
  <c r="M19" i="8"/>
  <c r="O19" i="8" s="1"/>
  <c r="I19" i="8"/>
  <c r="K19" i="8" s="1"/>
  <c r="E19" i="8"/>
  <c r="G19" i="8" s="1"/>
  <c r="M18" i="8"/>
  <c r="O18" i="8" s="1"/>
  <c r="I18" i="8"/>
  <c r="K18" i="8" s="1"/>
  <c r="E18" i="8"/>
  <c r="G18" i="8" s="1"/>
  <c r="M17" i="8"/>
  <c r="O17" i="8" s="1"/>
  <c r="I17" i="8"/>
  <c r="K17" i="8" s="1"/>
  <c r="E17" i="8"/>
  <c r="G17" i="8" s="1"/>
  <c r="O16" i="8"/>
  <c r="M16" i="8"/>
  <c r="I16" i="8"/>
  <c r="K16" i="8" s="1"/>
  <c r="E16" i="8"/>
  <c r="G16" i="8" s="1"/>
  <c r="M15" i="8"/>
  <c r="O15" i="8" s="1"/>
  <c r="I15" i="8"/>
  <c r="K15" i="8" s="1"/>
  <c r="E15" i="8"/>
  <c r="G15" i="8" s="1"/>
  <c r="M14" i="8"/>
  <c r="O14" i="8" s="1"/>
  <c r="I14" i="8"/>
  <c r="K14" i="8" s="1"/>
  <c r="E14" i="8"/>
  <c r="G14" i="8" s="1"/>
  <c r="M13" i="8"/>
  <c r="O13" i="8" s="1"/>
  <c r="I13" i="8"/>
  <c r="K13" i="8" s="1"/>
  <c r="E13" i="8"/>
  <c r="G13" i="8" s="1"/>
  <c r="O12" i="8"/>
  <c r="M12" i="8"/>
  <c r="I12" i="8"/>
  <c r="K12" i="8" s="1"/>
  <c r="E12" i="8"/>
  <c r="G12" i="8" s="1"/>
  <c r="Q10" i="8"/>
  <c r="R26" i="8" s="1"/>
  <c r="C6" i="8"/>
  <c r="G10" i="8" s="1"/>
  <c r="R14" i="8" l="1"/>
  <c r="R15" i="8"/>
  <c r="S37" i="9"/>
  <c r="R18" i="8"/>
  <c r="R19" i="8"/>
  <c r="K10" i="8"/>
  <c r="P18" i="8" s="1"/>
  <c r="S18" i="8" s="1"/>
  <c r="O10" i="8"/>
  <c r="P23" i="8"/>
  <c r="R23" i="8"/>
  <c r="R27" i="8"/>
  <c r="R12" i="8"/>
  <c r="R16" i="8"/>
  <c r="R20" i="8"/>
  <c r="R24" i="8"/>
  <c r="R28" i="8"/>
  <c r="R13" i="8"/>
  <c r="R17" i="8"/>
  <c r="R21" i="8"/>
  <c r="R25" i="8"/>
  <c r="S25" i="8" s="1"/>
  <c r="R22" i="8"/>
  <c r="P26" i="8" l="1"/>
  <c r="S26" i="8" s="1"/>
  <c r="P19" i="8"/>
  <c r="S19" i="8" s="1"/>
  <c r="P21" i="8"/>
  <c r="P24" i="8"/>
  <c r="P22" i="8"/>
  <c r="S22" i="8" s="1"/>
  <c r="P17" i="8"/>
  <c r="S17" i="8" s="1"/>
  <c r="P20" i="8"/>
  <c r="S20" i="8" s="1"/>
  <c r="P15" i="8"/>
  <c r="S15" i="8" s="1"/>
  <c r="P28" i="8"/>
  <c r="S28" i="8" s="1"/>
  <c r="P13" i="8"/>
  <c r="S13" i="8" s="1"/>
  <c r="P16" i="8"/>
  <c r="S16" i="8" s="1"/>
  <c r="P14" i="8"/>
  <c r="S14" i="8" s="1"/>
  <c r="P27" i="8"/>
  <c r="P12" i="8"/>
  <c r="S12" i="8" s="1"/>
  <c r="S24" i="8"/>
  <c r="S21" i="8"/>
  <c r="S23" i="8"/>
  <c r="S27" i="8"/>
  <c r="S29" i="8" l="1"/>
  <c r="B15" i="3" l="1"/>
</calcChain>
</file>

<file path=xl/comments1.xml><?xml version="1.0" encoding="utf-8"?>
<comments xmlns="http://schemas.openxmlformats.org/spreadsheetml/2006/main">
  <authors>
    <author>Freddy Mauricio Llive Cóndor</author>
  </authors>
  <commentList>
    <comment ref="G10" authorId="0">
      <text>
        <r>
          <rPr>
            <b/>
            <sz val="9"/>
            <color indexed="81"/>
            <rFont val="Tahoma"/>
            <family val="2"/>
          </rPr>
          <t>Freddy Mauricio Llive Cóndor:</t>
        </r>
        <r>
          <rPr>
            <sz val="9"/>
            <color indexed="81"/>
            <rFont val="Tahoma"/>
            <family val="2"/>
          </rPr>
          <t xml:space="preserve">
Población Cuenca / Población tres cuidades</t>
        </r>
      </text>
    </comment>
    <comment ref="K10" authorId="0">
      <text>
        <r>
          <rPr>
            <b/>
            <sz val="9"/>
            <color indexed="81"/>
            <rFont val="Tahoma"/>
            <family val="2"/>
          </rPr>
          <t>Freddy Mauricio Llive Cóndor:</t>
        </r>
        <r>
          <rPr>
            <sz val="9"/>
            <color indexed="81"/>
            <rFont val="Tahoma"/>
            <family val="2"/>
          </rPr>
          <t xml:space="preserve">
Población Cuenca / Población tres cuidades</t>
        </r>
      </text>
    </comment>
    <comment ref="O10" authorId="0">
      <text>
        <r>
          <rPr>
            <b/>
            <sz val="9"/>
            <color indexed="81"/>
            <rFont val="Tahoma"/>
            <family val="2"/>
          </rPr>
          <t>Freddy Mauricio Llive Cóndor:</t>
        </r>
        <r>
          <rPr>
            <sz val="9"/>
            <color indexed="81"/>
            <rFont val="Tahoma"/>
            <family val="2"/>
          </rPr>
          <t xml:space="preserve">
Población Cuenca / Población tres cuidades</t>
        </r>
      </text>
    </comment>
    <comment ref="L25" authorId="0">
      <text>
        <r>
          <rPr>
            <b/>
            <sz val="9"/>
            <color indexed="81"/>
            <rFont val="Tahoma"/>
            <family val="2"/>
          </rPr>
          <t>Freddy Mauricio Llive Cóndor:</t>
        </r>
        <r>
          <rPr>
            <sz val="9"/>
            <color indexed="81"/>
            <rFont val="Tahoma"/>
            <family val="2"/>
          </rPr>
          <t xml:space="preserve">
No se considero este precio por considerarcelo como Atípico</t>
        </r>
      </text>
    </comment>
    <comment ref="P25" authorId="0">
      <text>
        <r>
          <rPr>
            <b/>
            <sz val="9"/>
            <color indexed="81"/>
            <rFont val="Tahoma"/>
            <family val="2"/>
          </rPr>
          <t>Para el cálculo no se consideró Cuenca puesto que el precio mayorista se considero como dato atípico.</t>
        </r>
      </text>
    </comment>
  </commentList>
</comments>
</file>

<file path=xl/comments2.xml><?xml version="1.0" encoding="utf-8"?>
<comments xmlns="http://schemas.openxmlformats.org/spreadsheetml/2006/main">
  <authors>
    <author>Freddy Mauricio Llive Cóndor</author>
  </authors>
  <commentList>
    <comment ref="C13" authorId="0">
      <text>
        <r>
          <rPr>
            <b/>
            <sz val="9"/>
            <color indexed="81"/>
            <rFont val="Tahoma"/>
            <family val="2"/>
          </rPr>
          <t>Freddy Mauricio Llive Cóndor:</t>
        </r>
        <r>
          <rPr>
            <sz val="9"/>
            <color indexed="81"/>
            <rFont val="Tahoma"/>
            <family val="2"/>
          </rPr>
          <t xml:space="preserve">
Proyección de Población 2010-2020 (fuente INEC)</t>
        </r>
      </text>
    </comment>
    <comment ref="C14" authorId="0">
      <text>
        <r>
          <rPr>
            <b/>
            <sz val="9"/>
            <color indexed="81"/>
            <rFont val="Tahoma"/>
            <family val="2"/>
          </rPr>
          <t xml:space="preserve">Freddy Mauricio Llive Cóndor:
Proyección de Población 2010-2020 (fuente INEC)
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Freddy Mauricio Llive Cóndor:</t>
        </r>
        <r>
          <rPr>
            <sz val="9"/>
            <color indexed="81"/>
            <rFont val="Tahoma"/>
            <family val="2"/>
          </rPr>
          <t xml:space="preserve">
Población Cuenca / Población tres cuidades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Freddy Mauricio Llive Cóndor:</t>
        </r>
        <r>
          <rPr>
            <sz val="9"/>
            <color indexed="81"/>
            <rFont val="Tahoma"/>
            <family val="2"/>
          </rPr>
          <t xml:space="preserve">
Población Cuenca / Población tres cuidades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Freddy Mauricio Llive Cóndor:</t>
        </r>
        <r>
          <rPr>
            <sz val="9"/>
            <color indexed="81"/>
            <rFont val="Tahoma"/>
            <family val="2"/>
          </rPr>
          <t xml:space="preserve">
Población Cuenca / Población tres cuidades</t>
        </r>
      </text>
    </comment>
    <comment ref="L33" authorId="0">
      <text>
        <r>
          <rPr>
            <b/>
            <sz val="9"/>
            <color indexed="81"/>
            <rFont val="Tahoma"/>
            <family val="2"/>
          </rPr>
          <t>Freddy Mauricio Llive Cóndor:</t>
        </r>
        <r>
          <rPr>
            <sz val="9"/>
            <color indexed="81"/>
            <rFont val="Tahoma"/>
            <family val="2"/>
          </rPr>
          <t xml:space="preserve">
No se considero este precio por considerarcelo como Atípico</t>
        </r>
      </text>
    </comment>
    <comment ref="P33" authorId="0">
      <text>
        <r>
          <rPr>
            <b/>
            <sz val="9"/>
            <color indexed="81"/>
            <rFont val="Tahoma"/>
            <family val="2"/>
          </rPr>
          <t xml:space="preserve">Para el cálculo no se consideró Cuenca puesto que el precio mayorista se considero como dato atípico.
Por este motivo este valor fue reponderado.
</t>
        </r>
      </text>
    </comment>
  </commentList>
</comments>
</file>

<file path=xl/sharedStrings.xml><?xml version="1.0" encoding="utf-8"?>
<sst xmlns="http://schemas.openxmlformats.org/spreadsheetml/2006/main" count="263" uniqueCount="95">
  <si>
    <t>INDICE DE INTERMEDIACION CON UN PRECIO AL PRODUCTOS CON PROMEDIO NACIONAL</t>
  </si>
  <si>
    <t>QUITO</t>
  </si>
  <si>
    <t>GUAYAQUIL</t>
  </si>
  <si>
    <t>CUENCA</t>
  </si>
  <si>
    <t>TIPO</t>
  </si>
  <si>
    <t>PRODUCTOS</t>
  </si>
  <si>
    <t>PRECIO MAYORISTA (PM)</t>
  </si>
  <si>
    <r>
      <t xml:space="preserve">PRECIO MAYORISTA CORREGIDO(PMC) </t>
    </r>
    <r>
      <rPr>
        <b/>
        <vertAlign val="superscript"/>
        <sz val="11"/>
        <color theme="1"/>
        <rFont val="Calibri"/>
        <family val="2"/>
        <scheme val="minor"/>
      </rPr>
      <t>3/</t>
    </r>
  </si>
  <si>
    <t>PRECIO PRODUCTOR (PP)</t>
  </si>
  <si>
    <t>(PMC/PP)</t>
  </si>
  <si>
    <t>INDICE POR PRODUCTO</t>
  </si>
  <si>
    <t>PONDERADOR NACIONAL CANASTA BÁSICA(CB)   POR PRODUCTO</t>
  </si>
  <si>
    <t>PONDERADOR PARA CALCULO INDICE</t>
  </si>
  <si>
    <t>COMPOSICIÓN DEL INDICE</t>
  </si>
  <si>
    <t>CEREALES</t>
  </si>
  <si>
    <r>
      <t xml:space="preserve">ARROZ GRANO LARGO </t>
    </r>
    <r>
      <rPr>
        <vertAlign val="superscript"/>
        <sz val="10"/>
        <color theme="1"/>
        <rFont val="Calibri"/>
        <family val="2"/>
        <scheme val="minor"/>
      </rPr>
      <t>1/</t>
    </r>
  </si>
  <si>
    <t>MAÍZ SUAVE CHOCLO</t>
  </si>
  <si>
    <t>FRUTAS FRESCAS</t>
  </si>
  <si>
    <r>
      <t>FRUTILLA</t>
    </r>
    <r>
      <rPr>
        <vertAlign val="superscript"/>
        <sz val="9"/>
        <color theme="1"/>
        <rFont val="Calibri"/>
        <family val="2"/>
        <scheme val="minor"/>
      </rPr>
      <t xml:space="preserve"> 2/</t>
    </r>
  </si>
  <si>
    <t>LIMÓN SUTIL</t>
  </si>
  <si>
    <t>MARACUYÁ</t>
  </si>
  <si>
    <t>MELÓN</t>
  </si>
  <si>
    <t>NARANJILLA HIBRIDA</t>
  </si>
  <si>
    <t>SANDÍA</t>
  </si>
  <si>
    <t>TOMATE DE ÁRBOL</t>
  </si>
  <si>
    <t>HORTALIZAS FRESCAS</t>
  </si>
  <si>
    <t>BRÓCOLI</t>
  </si>
  <si>
    <t>CEBOLLA COLORADA SECA</t>
  </si>
  <si>
    <t>PIMIENTO</t>
  </si>
  <si>
    <t>TOMATE RIÑON A CAMPO ABIERTO</t>
  </si>
  <si>
    <t>LEGUMINOSAS</t>
  </si>
  <si>
    <t>ARVEJA TIERNA EN VAINA</t>
  </si>
  <si>
    <t>RAÍCES Y TUBÉRCULOS</t>
  </si>
  <si>
    <t>PAPA SUPER CHOLA</t>
  </si>
  <si>
    <t>INDICE NACIONAL DE INTERMEDIACIÓN</t>
  </si>
  <si>
    <r>
      <rPr>
        <vertAlign val="superscript"/>
        <sz val="10"/>
        <color theme="1"/>
        <rFont val="Calibri"/>
        <family val="2"/>
        <scheme val="minor"/>
      </rPr>
      <t>1/</t>
    </r>
    <r>
      <rPr>
        <sz val="11"/>
        <color theme="1"/>
        <rFont val="Calibri"/>
        <family val="2"/>
        <scheme val="minor"/>
      </rPr>
      <t xml:space="preserve"> PP tomado del piladoras </t>
    </r>
  </si>
  <si>
    <r>
      <rPr>
        <vertAlign val="superscript"/>
        <sz val="10"/>
        <color theme="1"/>
        <rFont val="Calibri"/>
        <family val="2"/>
        <scheme val="minor"/>
      </rPr>
      <t>2/</t>
    </r>
    <r>
      <rPr>
        <sz val="11"/>
        <color theme="1"/>
        <rFont val="Calibri"/>
        <family val="2"/>
        <scheme val="minor"/>
      </rPr>
      <t xml:space="preserve"> Ponderador del CB tomado de mora</t>
    </r>
  </si>
  <si>
    <t>Notas:</t>
  </si>
  <si>
    <t>m</t>
  </si>
  <si>
    <r>
      <rPr>
        <vertAlign val="superscript"/>
        <sz val="10"/>
        <color theme="1"/>
        <rFont val="Calibri"/>
        <family val="2"/>
        <scheme val="minor"/>
      </rPr>
      <t>3/</t>
    </r>
    <r>
      <rPr>
        <sz val="11"/>
        <color theme="1"/>
        <rFont val="Calibri"/>
        <family val="2"/>
        <scheme val="minor"/>
      </rPr>
      <t xml:space="preserve"> Para el valor corregido se clasificó en productos: duros, blandos y semipreocesados,  los productos duros y blandos se tomó en cuenta transporte, estiba y desestiba y para semiprocesados Almacenaje, pilado-secado, administrativo y transporte. </t>
    </r>
  </si>
  <si>
    <t>Semi-procesado: corrección del 45.45 % del precio mayorista, luego se resta este valor al precio mayorista (Arroz)</t>
  </si>
  <si>
    <t>CÁLCULO PARA  EL AÑO 2013</t>
  </si>
  <si>
    <t>YUCA BOLONA BLANCA</t>
  </si>
  <si>
    <t>Productos duros: corrección de  4.4% sobre precio mayorista(Maíz Suave Choclo, Limón Sutil, Maracuyá, Sandía, Brócoli, Papa Superchola, Yuca Bolona Blanca)</t>
  </si>
  <si>
    <t xml:space="preserve">PIÑA MD-2 </t>
  </si>
  <si>
    <t>Productos blandos: corrección de 9.8% sobre precio mayorista (Frutilla, Melón, Naranjilla híbrida, Piña MD-2, Tomate de Árbol, Cebolla Colorada Seca, Pimiento, Tomate Riñón, Arveja Tierna en Vaina)</t>
  </si>
  <si>
    <t>PRODUCTO</t>
  </si>
  <si>
    <t>CÓDIGO</t>
  </si>
  <si>
    <t>Cereal (C )</t>
  </si>
  <si>
    <t>Fruta (F)</t>
  </si>
  <si>
    <t>Hortaliza Fresca (HF)</t>
  </si>
  <si>
    <t>TIPO DE PRODUCTO</t>
  </si>
  <si>
    <t>Leguminosa (L)</t>
  </si>
  <si>
    <t>Raíz o Tubérculo (RT)</t>
  </si>
  <si>
    <t>CARACTERÍSTICA</t>
  </si>
  <si>
    <t>Producto Semi-procesado (Psp)</t>
  </si>
  <si>
    <t>Producto Fresco Duro (Pfd)</t>
  </si>
  <si>
    <t>Producto Blando (Pb)</t>
  </si>
  <si>
    <t>01-Arroz Grano Largo</t>
  </si>
  <si>
    <t>02-Maíz Suave Choclo</t>
  </si>
  <si>
    <t>03-Frutilla</t>
  </si>
  <si>
    <t>04-Limón Sutil</t>
  </si>
  <si>
    <t>05-Maracuyá</t>
  </si>
  <si>
    <t>06-Melón</t>
  </si>
  <si>
    <t>07-Naranjilla Hibrida</t>
  </si>
  <si>
    <t xml:space="preserve">08-Piña Md-2 </t>
  </si>
  <si>
    <t>09-Sandía</t>
  </si>
  <si>
    <t>10-Tomate De Árbol</t>
  </si>
  <si>
    <t>11-Brócoli</t>
  </si>
  <si>
    <t>12-Cebolla Colorada Seca</t>
  </si>
  <si>
    <t>13-Pimiento</t>
  </si>
  <si>
    <t>14-Tomate Riñon a Campo Abierto</t>
  </si>
  <si>
    <t>15-Arveja Tierna en Vaina</t>
  </si>
  <si>
    <t>16-Papa Super Chola</t>
  </si>
  <si>
    <t>17-Yuca Bolona Blanca</t>
  </si>
  <si>
    <t>01-CPsp</t>
  </si>
  <si>
    <t>02-CPfd</t>
  </si>
  <si>
    <t>03-FPb</t>
  </si>
  <si>
    <t>04-FPfd</t>
  </si>
  <si>
    <t>05-FPfd</t>
  </si>
  <si>
    <t>06-FPb</t>
  </si>
  <si>
    <t>07-FPb</t>
  </si>
  <si>
    <t>08-FPb</t>
  </si>
  <si>
    <t>09-FPfd</t>
  </si>
  <si>
    <t>10-FPb</t>
  </si>
  <si>
    <t>11-HFPfd</t>
  </si>
  <si>
    <t>12-HFPb</t>
  </si>
  <si>
    <t>13-HFPb</t>
  </si>
  <si>
    <t>14-HFPb</t>
  </si>
  <si>
    <t>15-LPb</t>
  </si>
  <si>
    <t>16-RTPfd</t>
  </si>
  <si>
    <t>17-RTPfd</t>
  </si>
  <si>
    <t>CODIGO</t>
  </si>
  <si>
    <t>INDICE DE INTERMEDIACION DE PRODUCTOS DE PEQUEÑOS Y MEDIANOS PRODUCTORES</t>
  </si>
  <si>
    <r>
      <rPr>
        <vertAlign val="superscript"/>
        <sz val="10"/>
        <color theme="1"/>
        <rFont val="Calibri"/>
        <family val="2"/>
        <scheme val="minor"/>
      </rPr>
      <t>2/</t>
    </r>
    <r>
      <rPr>
        <sz val="11"/>
        <color theme="1"/>
        <rFont val="Calibri"/>
        <family val="2"/>
        <scheme val="minor"/>
      </rPr>
      <t xml:space="preserve"> Ponderador de la CB tomado de mora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</si>
</sst>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* #,##0.00_);_(* \(#,##0.00\);_(* &quot;-&quot;??_);_(@_)"/>
    <numFmt numFmtId="165" formatCode="&quot;Población total&quot;\ &quot;:&quot;\ ###,###"/>
    <numFmt numFmtId="166" formatCode="&quot;Población&quot;\ &quot;:&quot;\ ###,###"/>
    <numFmt numFmtId="167" formatCode="&quot;Población tres ciudades&quot;\ &quot;:&quot;\ ###,###"/>
    <numFmt numFmtId="168" formatCode="&quot;P1&quot;\ &quot;:&quot;\ 0%"/>
    <numFmt numFmtId="169" formatCode="&quot;P2&quot;\ &quot;:&quot;\ 0%"/>
    <numFmt numFmtId="170" formatCode="&quot;P3&quot;\ &quot;:&quot;\ 0%"/>
    <numFmt numFmtId="171" formatCode="&quot;Sumatoria&quot;\ &quot;:&quot;\ 0.#######"/>
    <numFmt numFmtId="172" formatCode="0.00000"/>
    <numFmt numFmtId="173" formatCode="0.0000"/>
    <numFmt numFmtId="174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Fill="1"/>
    <xf numFmtId="166" fontId="4" fillId="0" borderId="0" xfId="0" applyNumberFormat="1" applyFont="1" applyBorder="1" applyAlignment="1"/>
    <xf numFmtId="168" fontId="4" fillId="0" borderId="1" xfId="2" applyNumberFormat="1" applyFont="1" applyBorder="1" applyAlignment="1">
      <alignment horizontal="left"/>
    </xf>
    <xf numFmtId="169" fontId="4" fillId="0" borderId="1" xfId="2" applyNumberFormat="1" applyFont="1" applyBorder="1" applyAlignment="1">
      <alignment horizontal="left"/>
    </xf>
    <xf numFmtId="170" fontId="4" fillId="0" borderId="1" xfId="2" applyNumberFormat="1" applyFont="1" applyBorder="1" applyAlignment="1">
      <alignment horizontal="left"/>
    </xf>
    <xf numFmtId="0" fontId="0" fillId="0" borderId="0" xfId="0" applyNumberFormat="1" applyAlignment="1">
      <alignment horizontal="left"/>
    </xf>
    <xf numFmtId="171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172" fontId="0" fillId="0" borderId="1" xfId="0" applyNumberFormat="1" applyBorder="1"/>
    <xf numFmtId="173" fontId="0" fillId="0" borderId="1" xfId="0" applyNumberFormat="1" applyBorder="1"/>
    <xf numFmtId="164" fontId="0" fillId="0" borderId="1" xfId="1" applyFont="1" applyFill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164" fontId="0" fillId="0" borderId="0" xfId="1" applyFont="1" applyBorder="1"/>
    <xf numFmtId="2" fontId="0" fillId="0" borderId="0" xfId="2" applyNumberFormat="1" applyFont="1" applyBorder="1"/>
    <xf numFmtId="2" fontId="0" fillId="0" borderId="0" xfId="0" applyNumberFormat="1" applyBorder="1"/>
    <xf numFmtId="174" fontId="2" fillId="2" borderId="1" xfId="0" applyNumberFormat="1" applyFont="1" applyFill="1" applyBorder="1" applyAlignment="1"/>
    <xf numFmtId="9" fontId="0" fillId="0" borderId="0" xfId="2" applyFont="1"/>
    <xf numFmtId="0" fontId="0" fillId="0" borderId="0" xfId="2" applyNumberFormat="1" applyFont="1"/>
    <xf numFmtId="0" fontId="8" fillId="0" borderId="0" xfId="0" applyFont="1"/>
    <xf numFmtId="164" fontId="0" fillId="0" borderId="0" xfId="0" applyNumberFormat="1"/>
    <xf numFmtId="165" fontId="4" fillId="0" borderId="0" xfId="0" applyNumberFormat="1" applyFont="1" applyBorder="1" applyAlignment="1">
      <alignment horizontal="left"/>
    </xf>
    <xf numFmtId="167" fontId="4" fillId="0" borderId="0" xfId="0" applyNumberFormat="1" applyFont="1" applyBorder="1" applyAlignment="1">
      <alignment horizontal="left"/>
    </xf>
    <xf numFmtId="9" fontId="0" fillId="3" borderId="1" xfId="2" applyFont="1" applyFill="1" applyBorder="1"/>
    <xf numFmtId="9" fontId="0" fillId="0" borderId="1" xfId="2" applyFont="1" applyFill="1" applyBorder="1"/>
    <xf numFmtId="2" fontId="0" fillId="3" borderId="1" xfId="0" applyNumberFormat="1" applyFill="1" applyBorder="1"/>
    <xf numFmtId="164" fontId="0" fillId="3" borderId="1" xfId="1" applyFont="1" applyFill="1" applyBorder="1"/>
    <xf numFmtId="165" fontId="4" fillId="0" borderId="0" xfId="0" applyNumberFormat="1" applyFont="1" applyBorder="1" applyAlignment="1">
      <alignment horizontal="left"/>
    </xf>
    <xf numFmtId="167" fontId="4" fillId="0" borderId="0" xfId="0" applyNumberFormat="1" applyFont="1" applyBorder="1" applyAlignment="1">
      <alignment horizontal="left"/>
    </xf>
    <xf numFmtId="0" fontId="0" fillId="0" borderId="0" xfId="0" quotePrefix="1"/>
    <xf numFmtId="1" fontId="0" fillId="0" borderId="0" xfId="2" applyNumberFormat="1" applyFont="1"/>
    <xf numFmtId="1" fontId="0" fillId="0" borderId="0" xfId="0" applyNumberFormat="1"/>
    <xf numFmtId="0" fontId="0" fillId="6" borderId="7" xfId="0" applyFont="1" applyFill="1" applyBorder="1"/>
    <xf numFmtId="0" fontId="11" fillId="4" borderId="0" xfId="0" applyFont="1" applyFill="1" applyBorder="1" applyAlignment="1">
      <alignment horizontal="center"/>
    </xf>
    <xf numFmtId="0" fontId="11" fillId="4" borderId="8" xfId="0" applyFont="1" applyFill="1" applyBorder="1" applyAlignment="1">
      <alignment horizontal="center"/>
    </xf>
    <xf numFmtId="0" fontId="0" fillId="6" borderId="9" xfId="0" applyFont="1" applyFill="1" applyBorder="1"/>
    <xf numFmtId="0" fontId="0" fillId="6" borderId="10" xfId="0" applyFont="1" applyFill="1" applyBorder="1"/>
    <xf numFmtId="0" fontId="0" fillId="5" borderId="11" xfId="0" applyFont="1" applyFill="1" applyBorder="1"/>
    <xf numFmtId="0" fontId="0" fillId="5" borderId="7" xfId="0" applyFont="1" applyFill="1" applyBorder="1"/>
    <xf numFmtId="0" fontId="0" fillId="6" borderId="11" xfId="0" applyFont="1" applyFill="1" applyBorder="1"/>
    <xf numFmtId="0" fontId="11" fillId="0" borderId="8" xfId="0" applyFont="1" applyFill="1" applyBorder="1"/>
    <xf numFmtId="0" fontId="0" fillId="0" borderId="10" xfId="0" applyFont="1" applyFill="1" applyBorder="1"/>
    <xf numFmtId="0" fontId="0" fillId="0" borderId="7" xfId="0" applyFont="1" applyFill="1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right"/>
    </xf>
    <xf numFmtId="166" fontId="4" fillId="0" borderId="1" xfId="0" applyNumberFormat="1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5" fontId="4" fillId="0" borderId="0" xfId="0" applyNumberFormat="1" applyFont="1" applyBorder="1" applyAlignment="1">
      <alignment horizontal="left"/>
    </xf>
    <xf numFmtId="167" fontId="4" fillId="0" borderId="0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231320</xdr:colOff>
      <xdr:row>0</xdr:row>
      <xdr:rowOff>122465</xdr:rowOff>
    </xdr:from>
    <xdr:to>
      <xdr:col>4</xdr:col>
      <xdr:colOff>598714</xdr:colOff>
      <xdr:row>5</xdr:row>
      <xdr:rowOff>81643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320" y="122465"/>
          <a:ext cx="5129894" cy="911678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0"/>
  <sheetViews>
    <sheetView workbookViewId="0">
      <selection activeCell="H17" sqref="H17"/>
    </sheetView>
  </sheetViews>
  <sheetFormatPr baseColWidth="10" defaultRowHeight="15" x14ac:dyDescent="0.25"/>
  <cols>
    <col min="1" max="1" width="2.85546875" customWidth="1"/>
    <col min="2" max="2" width="31.7109375" bestFit="1" customWidth="1"/>
    <col min="3" max="3" width="21.140625" customWidth="1"/>
    <col min="4" max="4" width="33.28515625" customWidth="1"/>
    <col min="5" max="5" width="1.5703125" customWidth="1"/>
  </cols>
  <sheetData>
    <row r="2" spans="2:6" x14ac:dyDescent="0.25">
      <c r="B2" s="15" t="s">
        <v>46</v>
      </c>
      <c r="C2" s="15" t="s">
        <v>51</v>
      </c>
      <c r="D2" s="15" t="s">
        <v>54</v>
      </c>
      <c r="F2" s="15" t="s">
        <v>47</v>
      </c>
    </row>
    <row r="3" spans="2:6" x14ac:dyDescent="0.25">
      <c r="B3" s="10" t="s">
        <v>58</v>
      </c>
      <c r="C3" s="10" t="s">
        <v>48</v>
      </c>
      <c r="D3" s="10" t="s">
        <v>55</v>
      </c>
      <c r="F3" s="10" t="s">
        <v>75</v>
      </c>
    </row>
    <row r="4" spans="2:6" x14ac:dyDescent="0.25">
      <c r="B4" s="10" t="s">
        <v>59</v>
      </c>
      <c r="C4" s="10" t="s">
        <v>48</v>
      </c>
      <c r="D4" s="10" t="s">
        <v>56</v>
      </c>
      <c r="F4" s="10" t="s">
        <v>76</v>
      </c>
    </row>
    <row r="5" spans="2:6" x14ac:dyDescent="0.25">
      <c r="B5" s="10" t="s">
        <v>60</v>
      </c>
      <c r="C5" s="10" t="s">
        <v>49</v>
      </c>
      <c r="D5" s="10" t="s">
        <v>57</v>
      </c>
      <c r="F5" s="10" t="s">
        <v>77</v>
      </c>
    </row>
    <row r="6" spans="2:6" x14ac:dyDescent="0.25">
      <c r="B6" s="10" t="s">
        <v>61</v>
      </c>
      <c r="C6" s="10" t="s">
        <v>49</v>
      </c>
      <c r="D6" s="10" t="s">
        <v>56</v>
      </c>
      <c r="F6" s="10" t="s">
        <v>78</v>
      </c>
    </row>
    <row r="7" spans="2:6" x14ac:dyDescent="0.25">
      <c r="B7" s="10" t="s">
        <v>62</v>
      </c>
      <c r="C7" s="10" t="s">
        <v>49</v>
      </c>
      <c r="D7" s="10" t="s">
        <v>56</v>
      </c>
      <c r="F7" s="10" t="s">
        <v>79</v>
      </c>
    </row>
    <row r="8" spans="2:6" x14ac:dyDescent="0.25">
      <c r="B8" s="10" t="s">
        <v>63</v>
      </c>
      <c r="C8" s="10" t="s">
        <v>49</v>
      </c>
      <c r="D8" s="10" t="s">
        <v>57</v>
      </c>
      <c r="F8" s="10" t="s">
        <v>80</v>
      </c>
    </row>
    <row r="9" spans="2:6" x14ac:dyDescent="0.25">
      <c r="B9" s="10" t="s">
        <v>64</v>
      </c>
      <c r="C9" s="10" t="s">
        <v>49</v>
      </c>
      <c r="D9" s="10" t="s">
        <v>57</v>
      </c>
      <c r="F9" s="10" t="s">
        <v>81</v>
      </c>
    </row>
    <row r="10" spans="2:6" x14ac:dyDescent="0.25">
      <c r="B10" s="10" t="s">
        <v>65</v>
      </c>
      <c r="C10" s="10" t="s">
        <v>49</v>
      </c>
      <c r="D10" s="10" t="s">
        <v>57</v>
      </c>
      <c r="F10" s="10" t="s">
        <v>82</v>
      </c>
    </row>
    <row r="11" spans="2:6" x14ac:dyDescent="0.25">
      <c r="B11" s="10" t="s">
        <v>66</v>
      </c>
      <c r="C11" s="10" t="s">
        <v>49</v>
      </c>
      <c r="D11" s="10" t="s">
        <v>56</v>
      </c>
      <c r="F11" s="10" t="s">
        <v>83</v>
      </c>
    </row>
    <row r="12" spans="2:6" x14ac:dyDescent="0.25">
      <c r="B12" s="10" t="s">
        <v>67</v>
      </c>
      <c r="C12" s="10" t="s">
        <v>49</v>
      </c>
      <c r="D12" s="10" t="s">
        <v>57</v>
      </c>
      <c r="F12" s="10" t="s">
        <v>84</v>
      </c>
    </row>
    <row r="13" spans="2:6" x14ac:dyDescent="0.25">
      <c r="B13" s="10" t="s">
        <v>68</v>
      </c>
      <c r="C13" s="10" t="s">
        <v>50</v>
      </c>
      <c r="D13" s="10" t="s">
        <v>56</v>
      </c>
      <c r="F13" s="10" t="s">
        <v>85</v>
      </c>
    </row>
    <row r="14" spans="2:6" x14ac:dyDescent="0.25">
      <c r="B14" s="10" t="s">
        <v>69</v>
      </c>
      <c r="C14" s="10" t="s">
        <v>50</v>
      </c>
      <c r="D14" s="10" t="s">
        <v>57</v>
      </c>
      <c r="F14" s="10" t="s">
        <v>86</v>
      </c>
    </row>
    <row r="15" spans="2:6" x14ac:dyDescent="0.25">
      <c r="B15" s="10" t="s">
        <v>70</v>
      </c>
      <c r="C15" s="10" t="s">
        <v>50</v>
      </c>
      <c r="D15" s="10" t="s">
        <v>57</v>
      </c>
      <c r="F15" s="10" t="s">
        <v>87</v>
      </c>
    </row>
    <row r="16" spans="2:6" x14ac:dyDescent="0.25">
      <c r="B16" s="10" t="s">
        <v>71</v>
      </c>
      <c r="C16" s="10" t="s">
        <v>50</v>
      </c>
      <c r="D16" s="10" t="s">
        <v>57</v>
      </c>
      <c r="F16" s="10" t="s">
        <v>88</v>
      </c>
    </row>
    <row r="17" spans="2:6" x14ac:dyDescent="0.25">
      <c r="B17" s="10" t="s">
        <v>72</v>
      </c>
      <c r="C17" s="10" t="s">
        <v>52</v>
      </c>
      <c r="D17" s="10" t="s">
        <v>57</v>
      </c>
      <c r="F17" s="10" t="s">
        <v>89</v>
      </c>
    </row>
    <row r="18" spans="2:6" x14ac:dyDescent="0.25">
      <c r="B18" s="10" t="s">
        <v>73</v>
      </c>
      <c r="C18" s="10" t="s">
        <v>53</v>
      </c>
      <c r="D18" s="10" t="s">
        <v>56</v>
      </c>
      <c r="F18" s="10" t="s">
        <v>90</v>
      </c>
    </row>
    <row r="19" spans="2:6" x14ac:dyDescent="0.25">
      <c r="B19" s="10" t="s">
        <v>74</v>
      </c>
      <c r="C19" s="10" t="s">
        <v>53</v>
      </c>
      <c r="D19" s="10" t="s">
        <v>56</v>
      </c>
      <c r="F19" s="10" t="s">
        <v>91</v>
      </c>
    </row>
    <row r="24" spans="2:6" x14ac:dyDescent="0.25">
      <c r="D24" s="34"/>
    </row>
    <row r="25" spans="2:6" x14ac:dyDescent="0.25">
      <c r="D25" s="34"/>
    </row>
    <row r="26" spans="2:6" x14ac:dyDescent="0.25">
      <c r="D26" s="34"/>
    </row>
    <row r="27" spans="2:6" x14ac:dyDescent="0.25">
      <c r="D27" s="34"/>
    </row>
    <row r="28" spans="2:6" x14ac:dyDescent="0.25">
      <c r="D28" s="34"/>
    </row>
    <row r="29" spans="2:6" x14ac:dyDescent="0.25">
      <c r="D29" s="34"/>
    </row>
    <row r="30" spans="2:6" x14ac:dyDescent="0.25">
      <c r="D30" s="34"/>
    </row>
    <row r="31" spans="2:6" x14ac:dyDescent="0.25">
      <c r="D31" s="34"/>
    </row>
    <row r="32" spans="2:6" x14ac:dyDescent="0.25">
      <c r="D32" s="34"/>
    </row>
    <row r="33" spans="4:4" x14ac:dyDescent="0.25">
      <c r="D33" s="34"/>
    </row>
    <row r="34" spans="4:4" x14ac:dyDescent="0.25">
      <c r="D34" s="34"/>
    </row>
    <row r="35" spans="4:4" x14ac:dyDescent="0.25">
      <c r="D35" s="34"/>
    </row>
    <row r="36" spans="4:4" x14ac:dyDescent="0.25">
      <c r="D36" s="34"/>
    </row>
    <row r="37" spans="4:4" x14ac:dyDescent="0.25">
      <c r="D37" s="34"/>
    </row>
    <row r="38" spans="4:4" x14ac:dyDescent="0.25">
      <c r="D38" s="34"/>
    </row>
    <row r="39" spans="4:4" x14ac:dyDescent="0.25">
      <c r="D39" s="34"/>
    </row>
    <row r="40" spans="4:4" x14ac:dyDescent="0.25">
      <c r="D40" s="3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S37"/>
  <sheetViews>
    <sheetView zoomScale="70" zoomScaleNormal="70" workbookViewId="0">
      <pane xSplit="3" topLeftCell="D1" activePane="topRight" state="frozen"/>
      <selection pane="topRight" activeCell="E42" sqref="E42"/>
    </sheetView>
  </sheetViews>
  <sheetFormatPr baseColWidth="10" defaultRowHeight="15" x14ac:dyDescent="0.25"/>
  <cols>
    <col min="1" max="1" width="3.42578125" customWidth="1"/>
    <col min="2" max="2" width="20.85546875" bestFit="1" customWidth="1"/>
    <col min="3" max="3" width="30.7109375" customWidth="1"/>
    <col min="4" max="4" width="16.140625" customWidth="1"/>
    <col min="5" max="5" width="18.7109375" customWidth="1"/>
    <col min="6" max="6" width="16.28515625" customWidth="1"/>
    <col min="7" max="7" width="12.140625" customWidth="1"/>
    <col min="8" max="8" width="16.5703125" customWidth="1"/>
    <col min="9" max="9" width="17.85546875" customWidth="1"/>
    <col min="10" max="10" width="16.42578125" customWidth="1"/>
    <col min="11" max="11" width="12.140625" customWidth="1"/>
    <col min="12" max="12" width="16.85546875" customWidth="1"/>
    <col min="13" max="13" width="18.5703125" customWidth="1"/>
    <col min="14" max="14" width="16.42578125" customWidth="1"/>
    <col min="15" max="15" width="12.140625" bestFit="1" customWidth="1"/>
    <col min="16" max="16" width="10.85546875" customWidth="1"/>
    <col min="17" max="17" width="22.7109375" customWidth="1"/>
    <col min="18" max="18" width="16.140625" customWidth="1"/>
    <col min="19" max="19" width="14.5703125" customWidth="1"/>
  </cols>
  <sheetData>
    <row r="2" spans="2:19" ht="18.75" x14ac:dyDescent="0.3">
      <c r="B2" s="53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4" spans="2:19" x14ac:dyDescent="0.25">
      <c r="B4" s="1" t="s">
        <v>41</v>
      </c>
    </row>
    <row r="5" spans="2:19" ht="15.75" x14ac:dyDescent="0.25">
      <c r="C5" s="54">
        <v>14483499</v>
      </c>
      <c r="D5" s="54"/>
      <c r="E5" s="26"/>
      <c r="F5" s="2"/>
      <c r="G5" s="2"/>
    </row>
    <row r="6" spans="2:19" ht="15.75" x14ac:dyDescent="0.25">
      <c r="C6" s="55">
        <f>D10+H10+L10</f>
        <v>5095691</v>
      </c>
      <c r="D6" s="55"/>
      <c r="E6" s="27"/>
      <c r="F6" s="22"/>
    </row>
    <row r="7" spans="2:19" ht="15.75" x14ac:dyDescent="0.25">
      <c r="C7" s="27"/>
      <c r="D7" s="27"/>
      <c r="E7" s="27"/>
      <c r="F7" s="22"/>
    </row>
    <row r="8" spans="2:19" x14ac:dyDescent="0.25">
      <c r="F8" s="22"/>
    </row>
    <row r="9" spans="2:19" ht="15.75" x14ac:dyDescent="0.25">
      <c r="D9" s="56" t="s">
        <v>1</v>
      </c>
      <c r="E9" s="56"/>
      <c r="F9" s="56"/>
      <c r="G9" s="56"/>
      <c r="H9" s="57" t="s">
        <v>2</v>
      </c>
      <c r="I9" s="58"/>
      <c r="J9" s="58"/>
      <c r="K9" s="58"/>
      <c r="L9" s="56" t="s">
        <v>3</v>
      </c>
      <c r="M9" s="56"/>
      <c r="N9" s="56"/>
      <c r="O9" s="56"/>
    </row>
    <row r="10" spans="2:19" ht="15.75" x14ac:dyDescent="0.25">
      <c r="D10" s="51">
        <v>2239191</v>
      </c>
      <c r="E10" s="51"/>
      <c r="F10" s="51"/>
      <c r="G10" s="3">
        <f>(D10*1)/$C$6</f>
        <v>0.43942833268343784</v>
      </c>
      <c r="H10" s="51">
        <v>2350915</v>
      </c>
      <c r="I10" s="51"/>
      <c r="J10" s="51"/>
      <c r="K10" s="4">
        <f>(H10*1)/$C$6</f>
        <v>0.46135352398722762</v>
      </c>
      <c r="L10" s="51">
        <v>505585</v>
      </c>
      <c r="M10" s="51"/>
      <c r="N10" s="51"/>
      <c r="O10" s="5">
        <f>(L10*1)/$C$6</f>
        <v>9.9218143329334527E-2</v>
      </c>
      <c r="P10" s="6"/>
      <c r="Q10" s="7">
        <f>SUM(Q12:Q28)</f>
        <v>4.7168066999999994E-2</v>
      </c>
    </row>
    <row r="11" spans="2:19" ht="62.25" x14ac:dyDescent="0.25">
      <c r="B11" s="8" t="s">
        <v>4</v>
      </c>
      <c r="C11" s="8" t="s">
        <v>5</v>
      </c>
      <c r="D11" s="9" t="s">
        <v>6</v>
      </c>
      <c r="E11" s="9" t="s">
        <v>7</v>
      </c>
      <c r="F11" s="9" t="s">
        <v>8</v>
      </c>
      <c r="G11" s="8" t="s">
        <v>9</v>
      </c>
      <c r="H11" s="9" t="s">
        <v>6</v>
      </c>
      <c r="I11" s="9" t="s">
        <v>7</v>
      </c>
      <c r="J11" s="9" t="s">
        <v>8</v>
      </c>
      <c r="K11" s="8" t="s">
        <v>9</v>
      </c>
      <c r="L11" s="9" t="s">
        <v>6</v>
      </c>
      <c r="M11" s="9" t="s">
        <v>7</v>
      </c>
      <c r="N11" s="9" t="s">
        <v>8</v>
      </c>
      <c r="O11" s="8" t="s">
        <v>9</v>
      </c>
      <c r="P11" s="9" t="s">
        <v>10</v>
      </c>
      <c r="Q11" s="9" t="s">
        <v>11</v>
      </c>
      <c r="R11" s="9" t="s">
        <v>12</v>
      </c>
      <c r="S11" s="9" t="s">
        <v>13</v>
      </c>
    </row>
    <row r="12" spans="2:19" ht="15.75" x14ac:dyDescent="0.25">
      <c r="B12" s="48" t="s">
        <v>14</v>
      </c>
      <c r="C12" s="10" t="s">
        <v>15</v>
      </c>
      <c r="D12" s="14">
        <v>1.05</v>
      </c>
      <c r="E12" s="14">
        <f>(D12-(D12*45.45%))</f>
        <v>0.57277500000000003</v>
      </c>
      <c r="F12" s="14">
        <v>0.37</v>
      </c>
      <c r="G12" s="29">
        <f>(E12/F12)-1</f>
        <v>0.54804054054054063</v>
      </c>
      <c r="H12" s="14">
        <v>0.8</v>
      </c>
      <c r="I12" s="14">
        <f>(H12-(H12*45.45%))</f>
        <v>0.43640000000000001</v>
      </c>
      <c r="J12" s="14">
        <v>0.37</v>
      </c>
      <c r="K12" s="29">
        <f>(I12/J12)-1</f>
        <v>0.1794594594594594</v>
      </c>
      <c r="L12" s="14">
        <v>1.04</v>
      </c>
      <c r="M12" s="14">
        <f>(L12-(L12*45.45%))</f>
        <v>0.56732000000000005</v>
      </c>
      <c r="N12" s="14">
        <v>0.37</v>
      </c>
      <c r="O12" s="29">
        <f>(M12/N12)-1</f>
        <v>0.53329729729729736</v>
      </c>
      <c r="P12" s="11">
        <f>(G12*$G$10)+(K12*$K$10)+(O12*$O$10)</f>
        <v>0.37653156268751442</v>
      </c>
      <c r="Q12" s="10">
        <v>1.5957175000000001E-2</v>
      </c>
      <c r="R12" s="12">
        <f t="shared" ref="R12:R28" si="0">Q12/$Q$10</f>
        <v>0.33830462036953945</v>
      </c>
      <c r="S12" s="13">
        <f t="shared" ref="S12:S28" si="1">P12*R12</f>
        <v>0.127382367372149</v>
      </c>
    </row>
    <row r="13" spans="2:19" x14ac:dyDescent="0.25">
      <c r="B13" s="49"/>
      <c r="C13" s="10" t="s">
        <v>16</v>
      </c>
      <c r="D13" s="14">
        <v>0.44</v>
      </c>
      <c r="E13" s="14">
        <f>(D13-(D13*4.4%))</f>
        <v>0.42064000000000001</v>
      </c>
      <c r="F13" s="14">
        <v>0.37</v>
      </c>
      <c r="G13" s="29">
        <f t="shared" ref="G13:G28" si="2">(E13/F13)-1</f>
        <v>0.13686486486486493</v>
      </c>
      <c r="H13" s="14">
        <v>0.55000000000000004</v>
      </c>
      <c r="I13" s="14">
        <f>(H13-(H13*4.4%))</f>
        <v>0.52580000000000005</v>
      </c>
      <c r="J13" s="14">
        <v>0.37</v>
      </c>
      <c r="K13" s="29">
        <f t="shared" ref="K13:K28" si="3">(I13/J13)-1</f>
        <v>0.42108108108108122</v>
      </c>
      <c r="L13" s="14">
        <v>0.48</v>
      </c>
      <c r="M13" s="14">
        <f>(L13-(L13*4.4%))</f>
        <v>0.45887999999999995</v>
      </c>
      <c r="N13" s="14">
        <v>0.37</v>
      </c>
      <c r="O13" s="29">
        <f t="shared" ref="O13:O28" si="4">(M13/N13)-1</f>
        <v>0.24021621621621603</v>
      </c>
      <c r="P13" s="11">
        <f t="shared" ref="P13:P28" si="5">(G13*$G$10)+(K13*$K$10)+(O13*$O$10)</f>
        <v>0.27824334698219089</v>
      </c>
      <c r="Q13" s="10">
        <v>4.06034E-4</v>
      </c>
      <c r="R13" s="12">
        <f t="shared" si="0"/>
        <v>8.6082391292397042E-3</v>
      </c>
      <c r="S13" s="13">
        <f t="shared" si="1"/>
        <v>2.395185266942716E-3</v>
      </c>
    </row>
    <row r="14" spans="2:19" x14ac:dyDescent="0.25">
      <c r="B14" s="48" t="s">
        <v>17</v>
      </c>
      <c r="C14" s="10" t="s">
        <v>18</v>
      </c>
      <c r="D14" s="14">
        <v>1.53</v>
      </c>
      <c r="E14" s="14">
        <f>(D14-(D14*9.8%))</f>
        <v>1.3800600000000001</v>
      </c>
      <c r="F14" s="14">
        <v>0.88</v>
      </c>
      <c r="G14" s="29">
        <f t="shared" si="2"/>
        <v>0.56825000000000014</v>
      </c>
      <c r="H14" s="14">
        <v>1.44</v>
      </c>
      <c r="I14" s="14">
        <f>(H14-(H14*9.8%))</f>
        <v>1.29888</v>
      </c>
      <c r="J14" s="14">
        <v>0.88</v>
      </c>
      <c r="K14" s="29">
        <f t="shared" si="3"/>
        <v>0.47599999999999998</v>
      </c>
      <c r="L14" s="14">
        <v>1.1499999999999999</v>
      </c>
      <c r="M14" s="14">
        <f>(L14-(L14*9.8%))</f>
        <v>1.0372999999999999</v>
      </c>
      <c r="N14" s="14">
        <v>0.88</v>
      </c>
      <c r="O14" s="29">
        <f t="shared" si="4"/>
        <v>0.17874999999999996</v>
      </c>
      <c r="P14" s="11">
        <f t="shared" si="5"/>
        <v>0.48704467058540246</v>
      </c>
      <c r="Q14" s="10">
        <v>9.2289800000000001E-4</v>
      </c>
      <c r="R14" s="12">
        <f t="shared" si="0"/>
        <v>1.9566161148812822E-2</v>
      </c>
      <c r="S14" s="13">
        <f t="shared" si="1"/>
        <v>9.5295945113444414E-3</v>
      </c>
    </row>
    <row r="15" spans="2:19" x14ac:dyDescent="0.25">
      <c r="B15" s="52"/>
      <c r="C15" s="10" t="s">
        <v>19</v>
      </c>
      <c r="D15" s="14">
        <v>0.76</v>
      </c>
      <c r="E15" s="14">
        <f>(D15-(D15*4.4%))</f>
        <v>0.72655999999999998</v>
      </c>
      <c r="F15" s="14">
        <v>0.69</v>
      </c>
      <c r="G15" s="29">
        <f t="shared" si="2"/>
        <v>5.2985507246376962E-2</v>
      </c>
      <c r="H15" s="14">
        <v>0.76</v>
      </c>
      <c r="I15" s="14">
        <f>(H15-(H15*4.4%))</f>
        <v>0.72655999999999998</v>
      </c>
      <c r="J15" s="14">
        <v>0.69</v>
      </c>
      <c r="K15" s="29">
        <f t="shared" si="3"/>
        <v>5.2985507246376962E-2</v>
      </c>
      <c r="L15" s="14">
        <v>0.79</v>
      </c>
      <c r="M15" s="14">
        <f>(L15-(L15*4.4%))</f>
        <v>0.75524000000000002</v>
      </c>
      <c r="N15" s="14">
        <v>0.69</v>
      </c>
      <c r="O15" s="29">
        <f t="shared" si="4"/>
        <v>9.4550724637681327E-2</v>
      </c>
      <c r="P15" s="11">
        <f t="shared" si="5"/>
        <v>5.7109530943022346E-2</v>
      </c>
      <c r="Q15" s="10">
        <v>1.7609209999999999E-3</v>
      </c>
      <c r="R15" s="12">
        <f t="shared" si="0"/>
        <v>3.7332905755921693E-2</v>
      </c>
      <c r="S15" s="13">
        <f t="shared" si="1"/>
        <v>2.1320647364607469E-3</v>
      </c>
    </row>
    <row r="16" spans="2:19" x14ac:dyDescent="0.25">
      <c r="B16" s="52"/>
      <c r="C16" s="10" t="s">
        <v>20</v>
      </c>
      <c r="D16" s="14">
        <v>0.65</v>
      </c>
      <c r="E16" s="14">
        <f>(D16-(D16*4.4%))</f>
        <v>0.62140000000000006</v>
      </c>
      <c r="F16" s="14">
        <v>0.57999999999999996</v>
      </c>
      <c r="G16" s="29">
        <f t="shared" si="2"/>
        <v>7.1379310344827696E-2</v>
      </c>
      <c r="H16" s="14">
        <v>0.82</v>
      </c>
      <c r="I16" s="14">
        <f>(H16-(H16*4.4%))</f>
        <v>0.78391999999999995</v>
      </c>
      <c r="J16" s="14">
        <v>0.57999999999999996</v>
      </c>
      <c r="K16" s="29">
        <f t="shared" si="3"/>
        <v>0.35158620689655162</v>
      </c>
      <c r="L16" s="14">
        <v>0.84</v>
      </c>
      <c r="M16" s="14">
        <f>(L16-(L16*4.4%))</f>
        <v>0.80303999999999998</v>
      </c>
      <c r="N16" s="14">
        <v>0.57999999999999996</v>
      </c>
      <c r="O16" s="29">
        <f t="shared" si="4"/>
        <v>0.38455172413793104</v>
      </c>
      <c r="P16" s="11">
        <f t="shared" si="5"/>
        <v>0.23172613495300784</v>
      </c>
      <c r="Q16" s="10">
        <v>3.9295699999999999E-4</v>
      </c>
      <c r="R16" s="12">
        <f t="shared" si="0"/>
        <v>8.3309964769173184E-3</v>
      </c>
      <c r="S16" s="13">
        <f t="shared" si="1"/>
        <v>1.9305096139031754E-3</v>
      </c>
    </row>
    <row r="17" spans="2:19" x14ac:dyDescent="0.25">
      <c r="B17" s="52"/>
      <c r="C17" s="10" t="s">
        <v>21</v>
      </c>
      <c r="D17" s="14">
        <v>0.96</v>
      </c>
      <c r="E17" s="14">
        <f t="shared" ref="E17:E19" si="6">(D17-(D17*9.8%))</f>
        <v>0.86592000000000002</v>
      </c>
      <c r="F17" s="14">
        <v>0.37</v>
      </c>
      <c r="G17" s="29">
        <f t="shared" si="2"/>
        <v>1.3403243243243246</v>
      </c>
      <c r="H17" s="14">
        <v>0.71</v>
      </c>
      <c r="I17" s="14">
        <f t="shared" ref="I17:I19" si="7">(H17-(H17*9.8%))</f>
        <v>0.64041999999999999</v>
      </c>
      <c r="J17" s="14">
        <v>0.37</v>
      </c>
      <c r="K17" s="29">
        <f t="shared" si="3"/>
        <v>0.73086486486486479</v>
      </c>
      <c r="L17" s="14">
        <v>1.04</v>
      </c>
      <c r="M17" s="14">
        <f t="shared" ref="M17:M19" si="8">(L17-(L17*9.8%))</f>
        <v>0.93808000000000002</v>
      </c>
      <c r="N17" s="14">
        <v>0.37</v>
      </c>
      <c r="O17" s="29">
        <f t="shared" si="4"/>
        <v>1.5353513513513515</v>
      </c>
      <c r="P17" s="11">
        <f t="shared" si="5"/>
        <v>1.0784982744960134</v>
      </c>
      <c r="Q17" s="10">
        <v>8.6212799999999998E-4</v>
      </c>
      <c r="R17" s="12">
        <f t="shared" si="0"/>
        <v>1.8277789505344793E-2</v>
      </c>
      <c r="S17" s="13">
        <f t="shared" si="1"/>
        <v>1.9712564443115702E-2</v>
      </c>
    </row>
    <row r="18" spans="2:19" x14ac:dyDescent="0.25">
      <c r="B18" s="52"/>
      <c r="C18" s="10" t="s">
        <v>22</v>
      </c>
      <c r="D18" s="14">
        <v>0.73</v>
      </c>
      <c r="E18" s="14">
        <f t="shared" si="6"/>
        <v>0.65845999999999993</v>
      </c>
      <c r="F18" s="14">
        <v>0.64</v>
      </c>
      <c r="G18" s="29">
        <f t="shared" si="2"/>
        <v>2.8843749999999835E-2</v>
      </c>
      <c r="H18" s="14">
        <v>1.07</v>
      </c>
      <c r="I18" s="14">
        <f t="shared" si="7"/>
        <v>0.96514000000000011</v>
      </c>
      <c r="J18" s="14">
        <v>0.64</v>
      </c>
      <c r="K18" s="29">
        <f t="shared" si="3"/>
        <v>0.50803125000000016</v>
      </c>
      <c r="L18" s="14">
        <v>1.08</v>
      </c>
      <c r="M18" s="14">
        <f t="shared" si="8"/>
        <v>0.97416000000000003</v>
      </c>
      <c r="N18" s="14">
        <v>0.64</v>
      </c>
      <c r="O18" s="29">
        <f t="shared" si="4"/>
        <v>0.52212499999999995</v>
      </c>
      <c r="P18" s="11">
        <f t="shared" si="5"/>
        <v>0.29886104153980292</v>
      </c>
      <c r="Q18" s="10">
        <v>1.0877300000000001E-3</v>
      </c>
      <c r="R18" s="12">
        <f t="shared" si="0"/>
        <v>2.306072877652587E-2</v>
      </c>
      <c r="S18" s="13">
        <f t="shared" si="1"/>
        <v>6.8919534208194263E-3</v>
      </c>
    </row>
    <row r="19" spans="2:19" x14ac:dyDescent="0.25">
      <c r="B19" s="52"/>
      <c r="C19" s="10" t="s">
        <v>44</v>
      </c>
      <c r="D19" s="14">
        <v>0.63</v>
      </c>
      <c r="E19" s="14">
        <f t="shared" si="6"/>
        <v>0.56825999999999999</v>
      </c>
      <c r="F19" s="14">
        <v>0.31</v>
      </c>
      <c r="G19" s="29">
        <f t="shared" si="2"/>
        <v>0.83309677419354844</v>
      </c>
      <c r="H19" s="14">
        <v>0.47</v>
      </c>
      <c r="I19" s="14">
        <f t="shared" si="7"/>
        <v>0.42393999999999998</v>
      </c>
      <c r="J19" s="14">
        <v>0.31</v>
      </c>
      <c r="K19" s="29">
        <f t="shared" si="3"/>
        <v>0.36754838709677418</v>
      </c>
      <c r="L19" s="14">
        <v>0.4</v>
      </c>
      <c r="M19" s="14">
        <f t="shared" si="8"/>
        <v>0.36080000000000001</v>
      </c>
      <c r="N19" s="14">
        <v>0.31</v>
      </c>
      <c r="O19" s="29">
        <f t="shared" si="4"/>
        <v>0.16387096774193544</v>
      </c>
      <c r="P19" s="11">
        <f t="shared" si="5"/>
        <v>0.55191504323567608</v>
      </c>
      <c r="Q19" s="10">
        <v>8.2803E-4</v>
      </c>
      <c r="R19" s="12">
        <f t="shared" si="0"/>
        <v>1.7554885172631731E-2</v>
      </c>
      <c r="S19" s="13">
        <f t="shared" si="1"/>
        <v>9.6888052090503708E-3</v>
      </c>
    </row>
    <row r="20" spans="2:19" x14ac:dyDescent="0.25">
      <c r="B20" s="52"/>
      <c r="C20" s="10" t="s">
        <v>23</v>
      </c>
      <c r="D20" s="14">
        <v>0.4</v>
      </c>
      <c r="E20" s="14">
        <f>(D20-(D20*4.4%))</f>
        <v>0.38240000000000002</v>
      </c>
      <c r="F20" s="14">
        <v>0.28999999999999998</v>
      </c>
      <c r="G20" s="29">
        <f t="shared" si="2"/>
        <v>0.31862068965517265</v>
      </c>
      <c r="H20" s="14">
        <v>0.39</v>
      </c>
      <c r="I20" s="14">
        <f>(H20-(H20*4.4%))</f>
        <v>0.37284</v>
      </c>
      <c r="J20" s="14">
        <v>0.28999999999999998</v>
      </c>
      <c r="K20" s="29">
        <f t="shared" si="3"/>
        <v>0.28565517241379323</v>
      </c>
      <c r="L20" s="14">
        <v>0.77</v>
      </c>
      <c r="M20" s="14">
        <f>(L20-(L20*4.4%))</f>
        <v>0.73612</v>
      </c>
      <c r="N20" s="14">
        <v>0.28999999999999998</v>
      </c>
      <c r="O20" s="29">
        <f t="shared" si="4"/>
        <v>1.5383448275862071</v>
      </c>
      <c r="P20" s="11">
        <f>(G20*$G$10)+(K20*$K$10)+(O20*$O$10)</f>
        <v>0.42443069644529086</v>
      </c>
      <c r="Q20" s="10">
        <v>7.6080600000000005E-4</v>
      </c>
      <c r="R20" s="12">
        <f t="shared" si="0"/>
        <v>1.612968366925022E-2</v>
      </c>
      <c r="S20" s="13">
        <f t="shared" si="1"/>
        <v>6.8459328731821055E-3</v>
      </c>
    </row>
    <row r="21" spans="2:19" x14ac:dyDescent="0.25">
      <c r="B21" s="49"/>
      <c r="C21" s="10" t="s">
        <v>24</v>
      </c>
      <c r="D21" s="14">
        <v>0.79</v>
      </c>
      <c r="E21" s="14">
        <f>(D21-(D21*9.8%))</f>
        <v>0.71257999999999999</v>
      </c>
      <c r="F21" s="14">
        <v>0.6</v>
      </c>
      <c r="G21" s="29">
        <f t="shared" si="2"/>
        <v>0.18763333333333332</v>
      </c>
      <c r="H21" s="14">
        <v>0.95</v>
      </c>
      <c r="I21" s="14">
        <f>(H21-(H21*9.8%))</f>
        <v>0.8569</v>
      </c>
      <c r="J21" s="14">
        <v>0.6</v>
      </c>
      <c r="K21" s="29">
        <f t="shared" si="3"/>
        <v>0.42816666666666681</v>
      </c>
      <c r="L21" s="14">
        <v>0.74</v>
      </c>
      <c r="M21" s="14">
        <f>(L21-(L21*9.8%))</f>
        <v>0.66747999999999996</v>
      </c>
      <c r="N21" s="14">
        <v>0.6</v>
      </c>
      <c r="O21" s="29">
        <f t="shared" si="4"/>
        <v>0.11246666666666671</v>
      </c>
      <c r="P21" s="11">
        <f t="shared" si="5"/>
        <v>0.29114633719613958</v>
      </c>
      <c r="Q21" s="10">
        <v>3.2550959999999999E-3</v>
      </c>
      <c r="R21" s="12">
        <f t="shared" si="0"/>
        <v>6.901058718390983E-2</v>
      </c>
      <c r="S21" s="13">
        <f t="shared" si="1"/>
        <v>2.0092179686350201E-2</v>
      </c>
    </row>
    <row r="22" spans="2:19" x14ac:dyDescent="0.25">
      <c r="B22" s="48" t="s">
        <v>25</v>
      </c>
      <c r="C22" s="10" t="s">
        <v>26</v>
      </c>
      <c r="D22" s="14">
        <v>0.56000000000000005</v>
      </c>
      <c r="E22" s="14">
        <f t="shared" ref="E22:E24" si="9">(D22-(D22*4.4%))</f>
        <v>0.53536000000000006</v>
      </c>
      <c r="F22" s="14">
        <v>0.25</v>
      </c>
      <c r="G22" s="29">
        <f t="shared" si="2"/>
        <v>1.1414400000000002</v>
      </c>
      <c r="H22" s="14">
        <v>0.43</v>
      </c>
      <c r="I22" s="14">
        <f t="shared" ref="I22:I24" si="10">(H22-(H22*4.4%))</f>
        <v>0.41108</v>
      </c>
      <c r="J22" s="14">
        <v>0.25</v>
      </c>
      <c r="K22" s="29">
        <f t="shared" si="3"/>
        <v>0.64432</v>
      </c>
      <c r="L22" s="14">
        <v>0.34</v>
      </c>
      <c r="M22" s="14">
        <f t="shared" ref="M22:M24" si="11">(L22-(L22*4.4%))</f>
        <v>0.32504</v>
      </c>
      <c r="N22" s="14">
        <v>0.25</v>
      </c>
      <c r="O22" s="29">
        <f t="shared" si="4"/>
        <v>0.30015999999999998</v>
      </c>
      <c r="P22" s="11">
        <f t="shared" si="5"/>
        <v>0.82862169653536699</v>
      </c>
      <c r="Q22" s="10">
        <v>8.1545499999999998E-4</v>
      </c>
      <c r="R22" s="12">
        <f t="shared" si="0"/>
        <v>1.7288285313875596E-2</v>
      </c>
      <c r="S22" s="13">
        <f t="shared" si="1"/>
        <v>1.4325448306971066E-2</v>
      </c>
    </row>
    <row r="23" spans="2:19" x14ac:dyDescent="0.25">
      <c r="B23" s="52"/>
      <c r="C23" s="10" t="s">
        <v>27</v>
      </c>
      <c r="D23" s="14">
        <v>0.32</v>
      </c>
      <c r="E23" s="14">
        <f t="shared" si="9"/>
        <v>0.30592000000000003</v>
      </c>
      <c r="F23" s="14">
        <v>0.21</v>
      </c>
      <c r="G23" s="29">
        <f t="shared" si="2"/>
        <v>0.45676190476190492</v>
      </c>
      <c r="H23" s="14">
        <v>0.28000000000000003</v>
      </c>
      <c r="I23" s="14">
        <f t="shared" si="10"/>
        <v>0.26768000000000003</v>
      </c>
      <c r="J23" s="14">
        <v>0.21</v>
      </c>
      <c r="K23" s="29">
        <f t="shared" si="3"/>
        <v>0.27466666666666684</v>
      </c>
      <c r="L23" s="14">
        <v>0.36</v>
      </c>
      <c r="M23" s="14">
        <f t="shared" si="11"/>
        <v>0.34415999999999997</v>
      </c>
      <c r="N23" s="14">
        <v>0.21</v>
      </c>
      <c r="O23" s="29">
        <f t="shared" si="4"/>
        <v>0.63885714285714279</v>
      </c>
      <c r="P23" s="11">
        <f t="shared" si="5"/>
        <v>0.39081877639829621</v>
      </c>
      <c r="Q23" s="10">
        <v>3.7412360000000002E-3</v>
      </c>
      <c r="R23" s="12">
        <f t="shared" si="0"/>
        <v>7.9317136315974118E-2</v>
      </c>
      <c r="S23" s="13">
        <f t="shared" si="1"/>
        <v>3.0998626162425869E-2</v>
      </c>
    </row>
    <row r="24" spans="2:19" x14ac:dyDescent="0.25">
      <c r="B24" s="52"/>
      <c r="C24" s="10" t="s">
        <v>28</v>
      </c>
      <c r="D24" s="14">
        <v>0.66</v>
      </c>
      <c r="E24" s="14">
        <f t="shared" si="9"/>
        <v>0.63096000000000008</v>
      </c>
      <c r="F24" s="14">
        <v>0.43</v>
      </c>
      <c r="G24" s="29">
        <f t="shared" si="2"/>
        <v>0.46734883720930243</v>
      </c>
      <c r="H24" s="14">
        <v>0.63</v>
      </c>
      <c r="I24" s="14">
        <f t="shared" si="10"/>
        <v>0.60228000000000004</v>
      </c>
      <c r="J24" s="14">
        <v>0.43</v>
      </c>
      <c r="K24" s="29">
        <f t="shared" si="3"/>
        <v>0.40065116279069768</v>
      </c>
      <c r="L24" s="14">
        <v>0.65</v>
      </c>
      <c r="M24" s="14">
        <f t="shared" si="11"/>
        <v>0.62140000000000006</v>
      </c>
      <c r="N24" s="14">
        <v>0.43</v>
      </c>
      <c r="O24" s="29">
        <f t="shared" si="4"/>
        <v>0.44511627906976758</v>
      </c>
      <c r="P24" s="11">
        <f t="shared" si="5"/>
        <v>0.43437175693446023</v>
      </c>
      <c r="Q24" s="10">
        <v>1.6431410000000001E-3</v>
      </c>
      <c r="R24" s="12">
        <f t="shared" si="0"/>
        <v>3.483587741681253E-2</v>
      </c>
      <c r="S24" s="13">
        <f t="shared" si="1"/>
        <v>1.5131721277894345E-2</v>
      </c>
    </row>
    <row r="25" spans="2:19" x14ac:dyDescent="0.25">
      <c r="B25" s="52"/>
      <c r="C25" s="10" t="s">
        <v>29</v>
      </c>
      <c r="D25" s="14">
        <v>0.54</v>
      </c>
      <c r="E25" s="14">
        <f>(D25-(D25*9.8%))</f>
        <v>0.48708000000000001</v>
      </c>
      <c r="F25" s="14">
        <v>0.46</v>
      </c>
      <c r="G25" s="29">
        <f t="shared" si="2"/>
        <v>5.8869565217391395E-2</v>
      </c>
      <c r="H25" s="14">
        <v>0.53</v>
      </c>
      <c r="I25" s="14">
        <f>(H25-(H25*9.8%))</f>
        <v>0.47806000000000004</v>
      </c>
      <c r="J25" s="14">
        <v>0.46</v>
      </c>
      <c r="K25" s="29">
        <f t="shared" si="3"/>
        <v>3.926086956521746E-2</v>
      </c>
      <c r="L25" s="31"/>
      <c r="M25" s="14">
        <f>(L25-(L25*9.8%))</f>
        <v>0</v>
      </c>
      <c r="N25" s="14">
        <v>0.46</v>
      </c>
      <c r="O25" s="28">
        <f t="shared" si="4"/>
        <v>-1</v>
      </c>
      <c r="P25" s="30">
        <f>(G25*0.5)+(K25*0.5)</f>
        <v>4.9065217391304428E-2</v>
      </c>
      <c r="Q25" s="10">
        <v>4.8754100000000002E-3</v>
      </c>
      <c r="R25" s="12">
        <f t="shared" si="0"/>
        <v>0.10336251430443399</v>
      </c>
      <c r="S25" s="13">
        <f t="shared" si="1"/>
        <v>5.0715042344588674E-3</v>
      </c>
    </row>
    <row r="26" spans="2:19" x14ac:dyDescent="0.25">
      <c r="B26" s="15" t="s">
        <v>30</v>
      </c>
      <c r="C26" s="10" t="s">
        <v>31</v>
      </c>
      <c r="D26" s="14">
        <v>0.73</v>
      </c>
      <c r="E26" s="14">
        <f t="shared" ref="E26:E28" si="12">(D26-(D26*4.4%))</f>
        <v>0.69787999999999994</v>
      </c>
      <c r="F26" s="14">
        <v>0.56999999999999995</v>
      </c>
      <c r="G26" s="29">
        <f t="shared" si="2"/>
        <v>0.22435087719298252</v>
      </c>
      <c r="H26" s="14">
        <v>0.94</v>
      </c>
      <c r="I26" s="14">
        <f t="shared" ref="I26:I28" si="13">(H26-(H26*4.4%))</f>
        <v>0.89863999999999999</v>
      </c>
      <c r="J26" s="14">
        <v>0.56999999999999995</v>
      </c>
      <c r="K26" s="29">
        <f t="shared" si="3"/>
        <v>0.57656140350877205</v>
      </c>
      <c r="L26" s="14">
        <v>0.79</v>
      </c>
      <c r="M26" s="14">
        <f t="shared" ref="M26:M28" si="14">(L26-(L26*4.4%))</f>
        <v>0.75524000000000002</v>
      </c>
      <c r="N26" s="14">
        <v>0.56999999999999995</v>
      </c>
      <c r="O26" s="29">
        <f t="shared" si="4"/>
        <v>0.32498245614035093</v>
      </c>
      <c r="P26" s="11">
        <f t="shared" si="5"/>
        <v>0.39682892311762547</v>
      </c>
      <c r="Q26" s="10">
        <v>1.6829060000000001E-3</v>
      </c>
      <c r="R26" s="12">
        <f t="shared" si="0"/>
        <v>3.5678926592433824E-2</v>
      </c>
      <c r="S26" s="13">
        <f t="shared" si="1"/>
        <v>1.4158430017668325E-2</v>
      </c>
    </row>
    <row r="27" spans="2:19" x14ac:dyDescent="0.25">
      <c r="B27" s="48" t="s">
        <v>32</v>
      </c>
      <c r="C27" s="10" t="s">
        <v>33</v>
      </c>
      <c r="D27" s="14">
        <v>0.3</v>
      </c>
      <c r="E27" s="14">
        <f t="shared" si="12"/>
        <v>0.2868</v>
      </c>
      <c r="F27" s="14">
        <v>0.28125594064464998</v>
      </c>
      <c r="G27" s="29">
        <f t="shared" si="2"/>
        <v>1.9711794682959694E-2</v>
      </c>
      <c r="H27" s="14">
        <v>0.36</v>
      </c>
      <c r="I27" s="14">
        <f t="shared" si="13"/>
        <v>0.34415999999999997</v>
      </c>
      <c r="J27" s="14">
        <v>0.28125594064464998</v>
      </c>
      <c r="K27" s="29">
        <f t="shared" si="3"/>
        <v>0.22365415361955132</v>
      </c>
      <c r="L27" s="14">
        <v>0.42</v>
      </c>
      <c r="M27" s="14">
        <f t="shared" si="14"/>
        <v>0.40151999999999999</v>
      </c>
      <c r="N27" s="14">
        <v>0.28125594064464998</v>
      </c>
      <c r="O27" s="29">
        <f>(M27/N27)-1</f>
        <v>0.42759651255614339</v>
      </c>
      <c r="P27" s="11">
        <f t="shared" si="5"/>
        <v>0.15427088506841102</v>
      </c>
      <c r="Q27" s="10">
        <v>7.0993999999999996E-3</v>
      </c>
      <c r="R27" s="12">
        <f t="shared" si="0"/>
        <v>0.15051284590483643</v>
      </c>
      <c r="S27" s="13">
        <f t="shared" si="1"/>
        <v>2.321974995190448E-2</v>
      </c>
    </row>
    <row r="28" spans="2:19" x14ac:dyDescent="0.25">
      <c r="B28" s="49"/>
      <c r="C28" s="10" t="s">
        <v>42</v>
      </c>
      <c r="D28" s="14">
        <v>0.34</v>
      </c>
      <c r="E28" s="14">
        <f t="shared" si="12"/>
        <v>0.32504</v>
      </c>
      <c r="F28" s="14">
        <v>0.25</v>
      </c>
      <c r="G28" s="29">
        <f t="shared" si="2"/>
        <v>0.30015999999999998</v>
      </c>
      <c r="H28" s="14">
        <v>0.28000000000000003</v>
      </c>
      <c r="I28" s="14">
        <f t="shared" si="13"/>
        <v>0.26768000000000003</v>
      </c>
      <c r="J28" s="14">
        <v>0.25</v>
      </c>
      <c r="K28" s="29">
        <f t="shared" si="3"/>
        <v>7.0720000000000116E-2</v>
      </c>
      <c r="L28" s="14">
        <v>0.42</v>
      </c>
      <c r="M28" s="14">
        <f t="shared" si="14"/>
        <v>0.40151999999999999</v>
      </c>
      <c r="N28" s="14">
        <v>0.25</v>
      </c>
      <c r="O28" s="29">
        <f t="shared" si="4"/>
        <v>0.60607999999999995</v>
      </c>
      <c r="P28" s="11">
        <f t="shared" si="5"/>
        <v>0.22465986186368053</v>
      </c>
      <c r="Q28" s="10">
        <v>1.0767439999999999E-3</v>
      </c>
      <c r="R28" s="12">
        <f t="shared" si="0"/>
        <v>2.2827816963540186E-2</v>
      </c>
      <c r="S28" s="13">
        <f t="shared" si="1"/>
        <v>5.1284942056783215E-3</v>
      </c>
    </row>
    <row r="29" spans="2:19" x14ac:dyDescent="0.25">
      <c r="B29" s="16"/>
      <c r="C29" s="17"/>
      <c r="D29" s="18"/>
      <c r="E29" s="18"/>
      <c r="F29" s="18"/>
      <c r="G29" s="19"/>
      <c r="H29" s="18"/>
      <c r="I29" s="18"/>
      <c r="J29" s="18"/>
      <c r="K29" s="19"/>
      <c r="L29" s="18"/>
      <c r="M29" s="18"/>
      <c r="N29" s="18"/>
      <c r="O29" s="19"/>
      <c r="P29" s="20"/>
      <c r="Q29" s="50" t="s">
        <v>34</v>
      </c>
      <c r="R29" s="50"/>
      <c r="S29" s="21">
        <f>SUM(S12:S28)</f>
        <v>0.31463513129031917</v>
      </c>
    </row>
    <row r="30" spans="2:19" ht="15.75" x14ac:dyDescent="0.25">
      <c r="B30" t="s">
        <v>35</v>
      </c>
      <c r="G30" s="22"/>
    </row>
    <row r="31" spans="2:19" ht="15.75" x14ac:dyDescent="0.25">
      <c r="B31" t="s">
        <v>36</v>
      </c>
      <c r="F31" s="23"/>
      <c r="G31" s="22"/>
      <c r="K31" s="25"/>
    </row>
    <row r="32" spans="2:19" ht="15.75" x14ac:dyDescent="0.25">
      <c r="B32" t="s">
        <v>39</v>
      </c>
      <c r="F32" s="23"/>
      <c r="G32" s="22"/>
    </row>
    <row r="33" spans="2:7" x14ac:dyDescent="0.25">
      <c r="B33" s="24" t="s">
        <v>37</v>
      </c>
      <c r="G33" s="22"/>
    </row>
    <row r="34" spans="2:7" s="17" customFormat="1" x14ac:dyDescent="0.25">
      <c r="B34" t="s">
        <v>43</v>
      </c>
    </row>
    <row r="35" spans="2:7" s="17" customFormat="1" x14ac:dyDescent="0.25">
      <c r="B35" t="s">
        <v>45</v>
      </c>
    </row>
    <row r="36" spans="2:7" s="17" customFormat="1" x14ac:dyDescent="0.25">
      <c r="B36" t="s">
        <v>40</v>
      </c>
    </row>
    <row r="37" spans="2:7" s="17" customFormat="1" x14ac:dyDescent="0.25">
      <c r="B37"/>
    </row>
  </sheetData>
  <autoFilter ref="B11:S36"/>
  <mergeCells count="14">
    <mergeCell ref="B2:S2"/>
    <mergeCell ref="C5:D5"/>
    <mergeCell ref="C6:D6"/>
    <mergeCell ref="D9:G9"/>
    <mergeCell ref="H9:K9"/>
    <mergeCell ref="L9:O9"/>
    <mergeCell ref="B27:B28"/>
    <mergeCell ref="Q29:R29"/>
    <mergeCell ref="D10:F10"/>
    <mergeCell ref="H10:J10"/>
    <mergeCell ref="L10:N10"/>
    <mergeCell ref="B12:B13"/>
    <mergeCell ref="B14:B21"/>
    <mergeCell ref="B22:B25"/>
  </mergeCells>
  <pageMargins left="0.70866141732283472" right="0.70866141732283472" top="0.74803149606299213" bottom="0.74803149606299213" header="0.31496062992125984" footer="0.31496062992125984"/>
  <pageSetup scale="39" orientation="landscape" r:id="rId1"/>
  <ignoredErrors>
    <ignoredError sqref="E14:I17 E19:I24 E18 G18:I18 E26:I26 E25 G25:I25 K14:M17 K19:M24 K18:M18 K26:M28 K25 E28:I28 E27 G27:I27 M2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0"/>
  <sheetViews>
    <sheetView workbookViewId="0">
      <selection activeCell="C34" sqref="C34"/>
    </sheetView>
  </sheetViews>
  <sheetFormatPr baseColWidth="10" defaultRowHeight="15" x14ac:dyDescent="0.25"/>
  <cols>
    <col min="1" max="1" width="2.85546875" customWidth="1"/>
    <col min="2" max="2" width="31.7109375" bestFit="1" customWidth="1"/>
    <col min="3" max="3" width="21.140625" customWidth="1"/>
    <col min="4" max="4" width="33.28515625" customWidth="1"/>
    <col min="5" max="5" width="1.28515625" customWidth="1"/>
  </cols>
  <sheetData>
    <row r="2" spans="2:6" ht="15.75" thickBot="1" x14ac:dyDescent="0.3">
      <c r="B2" s="38" t="s">
        <v>46</v>
      </c>
      <c r="C2" s="39" t="s">
        <v>51</v>
      </c>
      <c r="D2" s="39" t="s">
        <v>54</v>
      </c>
      <c r="E2" s="45"/>
      <c r="F2" s="39" t="s">
        <v>47</v>
      </c>
    </row>
    <row r="3" spans="2:6" ht="15.75" thickTop="1" x14ac:dyDescent="0.25">
      <c r="B3" s="40" t="s">
        <v>58</v>
      </c>
      <c r="C3" s="41" t="s">
        <v>48</v>
      </c>
      <c r="D3" s="41" t="s">
        <v>55</v>
      </c>
      <c r="E3" s="46"/>
      <c r="F3" s="41" t="s">
        <v>75</v>
      </c>
    </row>
    <row r="4" spans="2:6" x14ac:dyDescent="0.25">
      <c r="B4" s="42" t="s">
        <v>59</v>
      </c>
      <c r="C4" s="43" t="s">
        <v>48</v>
      </c>
      <c r="D4" s="43" t="s">
        <v>56</v>
      </c>
      <c r="E4" s="47"/>
      <c r="F4" s="43" t="s">
        <v>76</v>
      </c>
    </row>
    <row r="5" spans="2:6" x14ac:dyDescent="0.25">
      <c r="B5" s="44" t="s">
        <v>60</v>
      </c>
      <c r="C5" s="37" t="s">
        <v>49</v>
      </c>
      <c r="D5" s="37" t="s">
        <v>57</v>
      </c>
      <c r="E5" s="47"/>
      <c r="F5" s="37" t="s">
        <v>77</v>
      </c>
    </row>
    <row r="6" spans="2:6" x14ac:dyDescent="0.25">
      <c r="B6" s="42" t="s">
        <v>61</v>
      </c>
      <c r="C6" s="43" t="s">
        <v>49</v>
      </c>
      <c r="D6" s="43" t="s">
        <v>56</v>
      </c>
      <c r="E6" s="47"/>
      <c r="F6" s="43" t="s">
        <v>78</v>
      </c>
    </row>
    <row r="7" spans="2:6" x14ac:dyDescent="0.25">
      <c r="B7" s="44" t="s">
        <v>62</v>
      </c>
      <c r="C7" s="37" t="s">
        <v>49</v>
      </c>
      <c r="D7" s="37" t="s">
        <v>56</v>
      </c>
      <c r="E7" s="47"/>
      <c r="F7" s="37" t="s">
        <v>79</v>
      </c>
    </row>
    <row r="8" spans="2:6" x14ac:dyDescent="0.25">
      <c r="B8" s="42" t="s">
        <v>63</v>
      </c>
      <c r="C8" s="43" t="s">
        <v>49</v>
      </c>
      <c r="D8" s="43" t="s">
        <v>57</v>
      </c>
      <c r="E8" s="47"/>
      <c r="F8" s="43" t="s">
        <v>80</v>
      </c>
    </row>
    <row r="9" spans="2:6" x14ac:dyDescent="0.25">
      <c r="B9" s="44" t="s">
        <v>64</v>
      </c>
      <c r="C9" s="37" t="s">
        <v>49</v>
      </c>
      <c r="D9" s="37" t="s">
        <v>57</v>
      </c>
      <c r="E9" s="47"/>
      <c r="F9" s="37" t="s">
        <v>81</v>
      </c>
    </row>
    <row r="10" spans="2:6" x14ac:dyDescent="0.25">
      <c r="B10" s="42" t="s">
        <v>65</v>
      </c>
      <c r="C10" s="43" t="s">
        <v>49</v>
      </c>
      <c r="D10" s="43" t="s">
        <v>57</v>
      </c>
      <c r="E10" s="47"/>
      <c r="F10" s="43" t="s">
        <v>82</v>
      </c>
    </row>
    <row r="11" spans="2:6" x14ac:dyDescent="0.25">
      <c r="B11" s="44" t="s">
        <v>66</v>
      </c>
      <c r="C11" s="37" t="s">
        <v>49</v>
      </c>
      <c r="D11" s="37" t="s">
        <v>56</v>
      </c>
      <c r="E11" s="47"/>
      <c r="F11" s="37" t="s">
        <v>83</v>
      </c>
    </row>
    <row r="12" spans="2:6" x14ac:dyDescent="0.25">
      <c r="B12" s="42" t="s">
        <v>67</v>
      </c>
      <c r="C12" s="43" t="s">
        <v>49</v>
      </c>
      <c r="D12" s="43" t="s">
        <v>57</v>
      </c>
      <c r="E12" s="47"/>
      <c r="F12" s="43" t="s">
        <v>84</v>
      </c>
    </row>
    <row r="13" spans="2:6" x14ac:dyDescent="0.25">
      <c r="B13" s="44" t="s">
        <v>68</v>
      </c>
      <c r="C13" s="37" t="s">
        <v>50</v>
      </c>
      <c r="D13" s="37" t="s">
        <v>56</v>
      </c>
      <c r="E13" s="47"/>
      <c r="F13" s="37" t="s">
        <v>85</v>
      </c>
    </row>
    <row r="14" spans="2:6" x14ac:dyDescent="0.25">
      <c r="B14" s="42" t="s">
        <v>69</v>
      </c>
      <c r="C14" s="43" t="s">
        <v>50</v>
      </c>
      <c r="D14" s="43" t="s">
        <v>57</v>
      </c>
      <c r="E14" s="47"/>
      <c r="F14" s="43" t="s">
        <v>86</v>
      </c>
    </row>
    <row r="15" spans="2:6" x14ac:dyDescent="0.25">
      <c r="B15" s="44" t="s">
        <v>70</v>
      </c>
      <c r="C15" s="37" t="s">
        <v>50</v>
      </c>
      <c r="D15" s="37" t="s">
        <v>57</v>
      </c>
      <c r="E15" s="47"/>
      <c r="F15" s="37" t="s">
        <v>87</v>
      </c>
    </row>
    <row r="16" spans="2:6" x14ac:dyDescent="0.25">
      <c r="B16" s="42" t="s">
        <v>71</v>
      </c>
      <c r="C16" s="43" t="s">
        <v>50</v>
      </c>
      <c r="D16" s="43" t="s">
        <v>57</v>
      </c>
      <c r="E16" s="47"/>
      <c r="F16" s="43" t="s">
        <v>88</v>
      </c>
    </row>
    <row r="17" spans="2:6" x14ac:dyDescent="0.25">
      <c r="B17" s="44" t="s">
        <v>72</v>
      </c>
      <c r="C17" s="37" t="s">
        <v>52</v>
      </c>
      <c r="D17" s="37" t="s">
        <v>57</v>
      </c>
      <c r="E17" s="47"/>
      <c r="F17" s="37" t="s">
        <v>89</v>
      </c>
    </row>
    <row r="18" spans="2:6" x14ac:dyDescent="0.25">
      <c r="B18" s="42" t="s">
        <v>73</v>
      </c>
      <c r="C18" s="43" t="s">
        <v>53</v>
      </c>
      <c r="D18" s="43" t="s">
        <v>56</v>
      </c>
      <c r="E18" s="47"/>
      <c r="F18" s="43" t="s">
        <v>90</v>
      </c>
    </row>
    <row r="19" spans="2:6" x14ac:dyDescent="0.25">
      <c r="B19" s="44" t="s">
        <v>74</v>
      </c>
      <c r="C19" s="37" t="s">
        <v>53</v>
      </c>
      <c r="D19" s="37" t="s">
        <v>56</v>
      </c>
      <c r="E19" s="47"/>
      <c r="F19" s="37" t="s">
        <v>91</v>
      </c>
    </row>
    <row r="24" spans="2:6" x14ac:dyDescent="0.25">
      <c r="D24" s="34"/>
    </row>
    <row r="25" spans="2:6" x14ac:dyDescent="0.25">
      <c r="D25" s="34"/>
    </row>
    <row r="26" spans="2:6" x14ac:dyDescent="0.25">
      <c r="D26" s="34"/>
    </row>
    <row r="27" spans="2:6" x14ac:dyDescent="0.25">
      <c r="D27" s="34"/>
    </row>
    <row r="28" spans="2:6" x14ac:dyDescent="0.25">
      <c r="D28" s="34"/>
    </row>
    <row r="29" spans="2:6" x14ac:dyDescent="0.25">
      <c r="D29" s="34"/>
    </row>
    <row r="30" spans="2:6" x14ac:dyDescent="0.25">
      <c r="D30" s="34"/>
    </row>
    <row r="31" spans="2:6" x14ac:dyDescent="0.25">
      <c r="D31" s="34"/>
    </row>
    <row r="32" spans="2:6" x14ac:dyDescent="0.25">
      <c r="D32" s="34"/>
    </row>
    <row r="33" spans="4:4" x14ac:dyDescent="0.25">
      <c r="D33" s="34"/>
    </row>
    <row r="34" spans="4:4" x14ac:dyDescent="0.25">
      <c r="D34" s="34"/>
    </row>
    <row r="35" spans="4:4" x14ac:dyDescent="0.25">
      <c r="D35" s="34"/>
    </row>
    <row r="36" spans="4:4" x14ac:dyDescent="0.25">
      <c r="D36" s="34"/>
    </row>
    <row r="37" spans="4:4" x14ac:dyDescent="0.25">
      <c r="D37" s="34"/>
    </row>
    <row r="38" spans="4:4" x14ac:dyDescent="0.25">
      <c r="D38" s="34"/>
    </row>
    <row r="39" spans="4:4" x14ac:dyDescent="0.25">
      <c r="D39" s="34"/>
    </row>
    <row r="40" spans="4:4" x14ac:dyDescent="0.25">
      <c r="D40" s="3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0:S45"/>
  <sheetViews>
    <sheetView showGridLines="0" tabSelected="1" topLeftCell="A17" zoomScale="70" zoomScaleNormal="70" workbookViewId="0">
      <pane xSplit="3" topLeftCell="G1" activePane="topRight" state="frozen"/>
      <selection pane="topRight" activeCell="J26" sqref="J26"/>
    </sheetView>
  </sheetViews>
  <sheetFormatPr baseColWidth="10" defaultRowHeight="15" x14ac:dyDescent="0.25"/>
  <cols>
    <col min="1" max="1" width="3.42578125" customWidth="1"/>
    <col min="2" max="2" width="16" customWidth="1"/>
    <col min="3" max="3" width="36" bestFit="1" customWidth="1"/>
    <col min="4" max="4" width="16.140625" customWidth="1"/>
    <col min="5" max="5" width="18.7109375" customWidth="1"/>
    <col min="6" max="6" width="16.28515625" customWidth="1"/>
    <col min="7" max="7" width="12.140625" customWidth="1"/>
    <col min="8" max="8" width="16.5703125" customWidth="1"/>
    <col min="9" max="9" width="17.85546875" customWidth="1"/>
    <col min="10" max="10" width="16.42578125" customWidth="1"/>
    <col min="11" max="11" width="12.140625" customWidth="1"/>
    <col min="12" max="12" width="16.85546875" customWidth="1"/>
    <col min="13" max="13" width="18.5703125" customWidth="1"/>
    <col min="14" max="14" width="16.42578125" customWidth="1"/>
    <col min="15" max="15" width="12.140625" bestFit="1" customWidth="1"/>
    <col min="16" max="16" width="10.85546875" customWidth="1"/>
    <col min="17" max="17" width="22.7109375" customWidth="1"/>
    <col min="18" max="18" width="16.140625" customWidth="1"/>
    <col min="19" max="19" width="14.5703125" customWidth="1"/>
  </cols>
  <sheetData>
    <row r="10" spans="2:19" ht="18.75" x14ac:dyDescent="0.3">
      <c r="B10" s="53" t="s">
        <v>93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</row>
    <row r="12" spans="2:19" x14ac:dyDescent="0.25">
      <c r="B12" s="1" t="s">
        <v>41</v>
      </c>
    </row>
    <row r="13" spans="2:19" ht="15.75" x14ac:dyDescent="0.25">
      <c r="C13" s="54">
        <v>15774749</v>
      </c>
      <c r="D13" s="54"/>
      <c r="E13" s="32"/>
      <c r="F13" s="2"/>
      <c r="G13" s="2"/>
    </row>
    <row r="14" spans="2:19" ht="15.75" x14ac:dyDescent="0.25">
      <c r="C14" s="55">
        <f>D18+H18+L18</f>
        <v>5548250</v>
      </c>
      <c r="D14" s="55"/>
      <c r="E14" s="33"/>
      <c r="F14" s="35"/>
      <c r="H14" s="36"/>
      <c r="L14" s="36"/>
    </row>
    <row r="15" spans="2:19" ht="15.75" x14ac:dyDescent="0.25">
      <c r="C15" s="33"/>
      <c r="D15" s="33"/>
      <c r="E15" s="33"/>
      <c r="F15" s="22"/>
    </row>
    <row r="16" spans="2:19" x14ac:dyDescent="0.25">
      <c r="F16" s="22"/>
    </row>
    <row r="17" spans="2:19" ht="15.75" x14ac:dyDescent="0.25">
      <c r="D17" s="56" t="s">
        <v>1</v>
      </c>
      <c r="E17" s="56"/>
      <c r="F17" s="56"/>
      <c r="G17" s="56"/>
      <c r="H17" s="57" t="s">
        <v>2</v>
      </c>
      <c r="I17" s="58"/>
      <c r="J17" s="58"/>
      <c r="K17" s="58"/>
      <c r="L17" s="56" t="s">
        <v>3</v>
      </c>
      <c r="M17" s="56"/>
      <c r="N17" s="56"/>
      <c r="O17" s="56"/>
    </row>
    <row r="18" spans="2:19" ht="15.75" x14ac:dyDescent="0.25">
      <c r="D18" s="51">
        <v>2458900</v>
      </c>
      <c r="E18" s="51"/>
      <c r="F18" s="51"/>
      <c r="G18" s="3">
        <f>(D18*1)/$C$14</f>
        <v>0.44318478799621502</v>
      </c>
      <c r="H18" s="51">
        <v>2531223</v>
      </c>
      <c r="I18" s="51"/>
      <c r="J18" s="51"/>
      <c r="K18" s="4">
        <f>(H18*1)/$C$14</f>
        <v>0.45622006939124948</v>
      </c>
      <c r="L18" s="51">
        <v>558127</v>
      </c>
      <c r="M18" s="51"/>
      <c r="N18" s="51"/>
      <c r="O18" s="5">
        <f>(L18*1)/$C$14</f>
        <v>0.10059514261253548</v>
      </c>
      <c r="P18" s="6"/>
      <c r="Q18" s="7">
        <f>SUM(Q20:Q36)</f>
        <v>4.7168066999999994E-2</v>
      </c>
    </row>
    <row r="19" spans="2:19" ht="62.25" x14ac:dyDescent="0.25">
      <c r="B19" s="8" t="s">
        <v>92</v>
      </c>
      <c r="C19" s="8" t="s">
        <v>5</v>
      </c>
      <c r="D19" s="9" t="s">
        <v>6</v>
      </c>
      <c r="E19" s="9" t="s">
        <v>7</v>
      </c>
      <c r="F19" s="9" t="s">
        <v>8</v>
      </c>
      <c r="G19" s="8" t="s">
        <v>9</v>
      </c>
      <c r="H19" s="9" t="s">
        <v>6</v>
      </c>
      <c r="I19" s="9" t="s">
        <v>7</v>
      </c>
      <c r="J19" s="9" t="s">
        <v>8</v>
      </c>
      <c r="K19" s="8" t="s">
        <v>9</v>
      </c>
      <c r="L19" s="9" t="s">
        <v>6</v>
      </c>
      <c r="M19" s="9" t="s">
        <v>7</v>
      </c>
      <c r="N19" s="9" t="s">
        <v>8</v>
      </c>
      <c r="O19" s="8" t="s">
        <v>9</v>
      </c>
      <c r="P19" s="9" t="s">
        <v>10</v>
      </c>
      <c r="Q19" s="9" t="s">
        <v>11</v>
      </c>
      <c r="R19" s="9" t="s">
        <v>12</v>
      </c>
      <c r="S19" s="9" t="s">
        <v>13</v>
      </c>
    </row>
    <row r="20" spans="2:19" ht="15.75" x14ac:dyDescent="0.25">
      <c r="B20" s="10" t="s">
        <v>75</v>
      </c>
      <c r="C20" s="10" t="s">
        <v>15</v>
      </c>
      <c r="D20" s="14">
        <v>1.05</v>
      </c>
      <c r="E20" s="14">
        <f>(D20-(D20*45.45%))</f>
        <v>0.57277500000000003</v>
      </c>
      <c r="F20" s="14">
        <v>0.37</v>
      </c>
      <c r="G20" s="29">
        <f>(E20/F20)-1</f>
        <v>0.54804054054054063</v>
      </c>
      <c r="H20" s="14">
        <v>0.8</v>
      </c>
      <c r="I20" s="14">
        <f>(H20-(H20*45.45%))</f>
        <v>0.43640000000000001</v>
      </c>
      <c r="J20" s="14">
        <v>0.37</v>
      </c>
      <c r="K20" s="29">
        <f>(I20/J20)-1</f>
        <v>0.1794594594594594</v>
      </c>
      <c r="L20" s="14">
        <v>1.04</v>
      </c>
      <c r="M20" s="14">
        <f>(L20-(L20*45.45%))</f>
        <v>0.56732000000000005</v>
      </c>
      <c r="N20" s="14">
        <v>0.37</v>
      </c>
      <c r="O20" s="29">
        <f>(M20/N20)-1</f>
        <v>0.53329729729729736</v>
      </c>
      <c r="P20" s="11">
        <f>(G20*$G$18)+(K20*$K$18)+(O20*$O$18)</f>
        <v>0.37840335549680265</v>
      </c>
      <c r="Q20" s="10">
        <v>1.5957175000000001E-2</v>
      </c>
      <c r="R20" s="12">
        <f t="shared" ref="R20:R36" si="0">Q20/$Q$18</f>
        <v>0.33830462036953945</v>
      </c>
      <c r="S20" s="13">
        <f t="shared" ref="S20:S36" si="1">P20*R20</f>
        <v>0.1280156035279057</v>
      </c>
    </row>
    <row r="21" spans="2:19" x14ac:dyDescent="0.25">
      <c r="B21" s="10" t="s">
        <v>76</v>
      </c>
      <c r="C21" s="10" t="s">
        <v>16</v>
      </c>
      <c r="D21" s="14">
        <v>0.44</v>
      </c>
      <c r="E21" s="14">
        <f>(D21-(D21*4.4%))</f>
        <v>0.42064000000000001</v>
      </c>
      <c r="F21" s="14">
        <v>0.37</v>
      </c>
      <c r="G21" s="29">
        <f t="shared" ref="G21:G36" si="2">(E21/F21)-1</f>
        <v>0.13686486486486493</v>
      </c>
      <c r="H21" s="14">
        <v>0.55000000000000004</v>
      </c>
      <c r="I21" s="14">
        <f>(H21-(H21*4.4%))</f>
        <v>0.52580000000000005</v>
      </c>
      <c r="J21" s="14">
        <v>0.37</v>
      </c>
      <c r="K21" s="29">
        <f t="shared" ref="K21:K36" si="3">(I21/J21)-1</f>
        <v>0.42108108108108122</v>
      </c>
      <c r="L21" s="14">
        <v>0.48</v>
      </c>
      <c r="M21" s="14">
        <f>(L21-(L21*4.4%))</f>
        <v>0.45887999999999995</v>
      </c>
      <c r="N21" s="14">
        <v>0.37</v>
      </c>
      <c r="O21" s="29">
        <f t="shared" ref="O21:O36" si="4">(M21/N21)-1</f>
        <v>0.24021621621621603</v>
      </c>
      <c r="P21" s="11">
        <f t="shared" ref="P21:P36" si="5">(G21*$G$18)+(K21*$K$18)+(O21*$O$18)</f>
        <v>0.27692665067753297</v>
      </c>
      <c r="Q21" s="10">
        <v>4.06034E-4</v>
      </c>
      <c r="R21" s="12">
        <f t="shared" si="0"/>
        <v>8.6082391292397042E-3</v>
      </c>
      <c r="S21" s="13">
        <f t="shared" si="1"/>
        <v>2.3838508302916343E-3</v>
      </c>
    </row>
    <row r="22" spans="2:19" x14ac:dyDescent="0.25">
      <c r="B22" s="10" t="s">
        <v>77</v>
      </c>
      <c r="C22" s="10" t="s">
        <v>18</v>
      </c>
      <c r="D22" s="14">
        <v>1.53</v>
      </c>
      <c r="E22" s="14">
        <f>(D22-(D22*9.8%))</f>
        <v>1.3800600000000001</v>
      </c>
      <c r="F22" s="14">
        <v>0.88</v>
      </c>
      <c r="G22" s="29">
        <f t="shared" si="2"/>
        <v>0.56825000000000014</v>
      </c>
      <c r="H22" s="14">
        <v>1.44</v>
      </c>
      <c r="I22" s="14">
        <f>(H22-(H22*9.8%))</f>
        <v>1.29888</v>
      </c>
      <c r="J22" s="14">
        <v>0.88</v>
      </c>
      <c r="K22" s="29">
        <f t="shared" si="3"/>
        <v>0.47599999999999998</v>
      </c>
      <c r="L22" s="14">
        <v>1.1499999999999999</v>
      </c>
      <c r="M22" s="14">
        <f>(L22-(L22*9.8%))</f>
        <v>1.0372999999999999</v>
      </c>
      <c r="N22" s="14">
        <v>0.88</v>
      </c>
      <c r="O22" s="29">
        <f t="shared" si="4"/>
        <v>0.17874999999999996</v>
      </c>
      <c r="P22" s="11">
        <f t="shared" si="5"/>
        <v>0.48698189055107471</v>
      </c>
      <c r="Q22" s="10">
        <v>9.2289800000000001E-4</v>
      </c>
      <c r="R22" s="12">
        <f t="shared" si="0"/>
        <v>1.9566161148812822E-2</v>
      </c>
      <c r="S22" s="13">
        <f t="shared" si="1"/>
        <v>9.5283661470758566E-3</v>
      </c>
    </row>
    <row r="23" spans="2:19" x14ac:dyDescent="0.25">
      <c r="B23" s="10" t="s">
        <v>78</v>
      </c>
      <c r="C23" s="10" t="s">
        <v>19</v>
      </c>
      <c r="D23" s="14">
        <v>0.76</v>
      </c>
      <c r="E23" s="14">
        <f>(D23-(D23*4.4%))</f>
        <v>0.72655999999999998</v>
      </c>
      <c r="F23" s="14">
        <v>0.69</v>
      </c>
      <c r="G23" s="29">
        <f t="shared" si="2"/>
        <v>5.2985507246376962E-2</v>
      </c>
      <c r="H23" s="14">
        <v>0.76</v>
      </c>
      <c r="I23" s="14">
        <f>(H23-(H23*4.4%))</f>
        <v>0.72655999999999998</v>
      </c>
      <c r="J23" s="14">
        <v>0.69</v>
      </c>
      <c r="K23" s="29">
        <f t="shared" si="3"/>
        <v>5.2985507246376962E-2</v>
      </c>
      <c r="L23" s="14">
        <v>0.79</v>
      </c>
      <c r="M23" s="14">
        <f>(L23-(L23*4.4%))</f>
        <v>0.75524000000000002</v>
      </c>
      <c r="N23" s="14">
        <v>0.69</v>
      </c>
      <c r="O23" s="29">
        <f t="shared" si="4"/>
        <v>9.4550724637681327E-2</v>
      </c>
      <c r="P23" s="11">
        <f t="shared" si="5"/>
        <v>5.716676621757627E-2</v>
      </c>
      <c r="Q23" s="10">
        <v>1.7609209999999999E-3</v>
      </c>
      <c r="R23" s="12">
        <f t="shared" si="0"/>
        <v>3.7332905755921693E-2</v>
      </c>
      <c r="S23" s="13">
        <f t="shared" si="1"/>
        <v>2.134201495571583E-3</v>
      </c>
    </row>
    <row r="24" spans="2:19" x14ac:dyDescent="0.25">
      <c r="B24" s="10" t="s">
        <v>79</v>
      </c>
      <c r="C24" s="10" t="s">
        <v>20</v>
      </c>
      <c r="D24" s="14">
        <v>0.65</v>
      </c>
      <c r="E24" s="14">
        <f>(D24-(D24*4.4%))</f>
        <v>0.62140000000000006</v>
      </c>
      <c r="F24" s="14">
        <v>0.57999999999999996</v>
      </c>
      <c r="G24" s="29">
        <f t="shared" si="2"/>
        <v>7.1379310344827696E-2</v>
      </c>
      <c r="H24" s="14">
        <v>0.82</v>
      </c>
      <c r="I24" s="14">
        <f>(H24-(H24*4.4%))</f>
        <v>0.78391999999999995</v>
      </c>
      <c r="J24" s="14">
        <v>0.57999999999999996</v>
      </c>
      <c r="K24" s="29">
        <f t="shared" si="3"/>
        <v>0.35158620689655162</v>
      </c>
      <c r="L24" s="14">
        <v>0.84</v>
      </c>
      <c r="M24" s="14">
        <f>(L24-(L24*4.4%))</f>
        <v>0.80303999999999998</v>
      </c>
      <c r="N24" s="14">
        <v>0.57999999999999996</v>
      </c>
      <c r="O24" s="29">
        <f t="shared" si="4"/>
        <v>0.38455172413793104</v>
      </c>
      <c r="P24" s="11">
        <f t="shared" si="5"/>
        <v>0.23071894376139107</v>
      </c>
      <c r="Q24" s="10">
        <v>3.9295699999999999E-4</v>
      </c>
      <c r="R24" s="12">
        <f t="shared" si="0"/>
        <v>8.3309964769173184E-3</v>
      </c>
      <c r="S24" s="13">
        <f t="shared" si="1"/>
        <v>1.922118707634234E-3</v>
      </c>
    </row>
    <row r="25" spans="2:19" x14ac:dyDescent="0.25">
      <c r="B25" s="10" t="s">
        <v>80</v>
      </c>
      <c r="C25" s="10" t="s">
        <v>21</v>
      </c>
      <c r="D25" s="14">
        <v>0.96</v>
      </c>
      <c r="E25" s="14">
        <f t="shared" ref="E25:E27" si="6">(D25-(D25*9.8%))</f>
        <v>0.86592000000000002</v>
      </c>
      <c r="F25" s="14">
        <v>0.37</v>
      </c>
      <c r="G25" s="29">
        <f t="shared" si="2"/>
        <v>1.3403243243243246</v>
      </c>
      <c r="H25" s="14">
        <v>0.71</v>
      </c>
      <c r="I25" s="14">
        <f t="shared" ref="I25:I27" si="7">(H25-(H25*9.8%))</f>
        <v>0.64041999999999999</v>
      </c>
      <c r="J25" s="14">
        <v>0.37</v>
      </c>
      <c r="K25" s="29">
        <f t="shared" si="3"/>
        <v>0.73086486486486479</v>
      </c>
      <c r="L25" s="14">
        <v>1.04</v>
      </c>
      <c r="M25" s="14">
        <f t="shared" ref="M25:M27" si="8">(L25-(L25*9.8%))</f>
        <v>0.93808000000000002</v>
      </c>
      <c r="N25" s="14">
        <v>0.37</v>
      </c>
      <c r="O25" s="29">
        <f t="shared" si="4"/>
        <v>1.5353513513513515</v>
      </c>
      <c r="P25" s="11">
        <f t="shared" si="5"/>
        <v>1.0818954590356591</v>
      </c>
      <c r="Q25" s="10">
        <v>8.6212799999999998E-4</v>
      </c>
      <c r="R25" s="12">
        <f t="shared" si="0"/>
        <v>1.8277789505344793E-2</v>
      </c>
      <c r="S25" s="13">
        <f t="shared" si="1"/>
        <v>1.9774657467042156E-2</v>
      </c>
    </row>
    <row r="26" spans="2:19" x14ac:dyDescent="0.25">
      <c r="B26" s="10" t="s">
        <v>81</v>
      </c>
      <c r="C26" s="10" t="s">
        <v>22</v>
      </c>
      <c r="D26" s="14">
        <v>0.73</v>
      </c>
      <c r="E26" s="14">
        <f t="shared" si="6"/>
        <v>0.65845999999999993</v>
      </c>
      <c r="F26" s="14">
        <v>0.64</v>
      </c>
      <c r="G26" s="29">
        <f t="shared" si="2"/>
        <v>2.8843749999999835E-2</v>
      </c>
      <c r="H26" s="14">
        <v>1.07</v>
      </c>
      <c r="I26" s="14">
        <f t="shared" si="7"/>
        <v>0.96514000000000011</v>
      </c>
      <c r="J26" s="14">
        <v>0.64</v>
      </c>
      <c r="K26" s="29">
        <f t="shared" si="3"/>
        <v>0.50803125000000016</v>
      </c>
      <c r="L26" s="14">
        <v>1.08</v>
      </c>
      <c r="M26" s="14">
        <f t="shared" si="8"/>
        <v>0.97416000000000003</v>
      </c>
      <c r="N26" s="14">
        <v>0.64</v>
      </c>
      <c r="O26" s="29">
        <f t="shared" si="4"/>
        <v>0.52212499999999995</v>
      </c>
      <c r="P26" s="11">
        <f t="shared" si="5"/>
        <v>0.2970804021932591</v>
      </c>
      <c r="Q26" s="10">
        <v>1.0877300000000001E-3</v>
      </c>
      <c r="R26" s="12">
        <f t="shared" si="0"/>
        <v>2.306072877652587E-2</v>
      </c>
      <c r="S26" s="13">
        <f t="shared" si="1"/>
        <v>6.8508905797999694E-3</v>
      </c>
    </row>
    <row r="27" spans="2:19" x14ac:dyDescent="0.25">
      <c r="B27" s="10" t="s">
        <v>82</v>
      </c>
      <c r="C27" s="10" t="s">
        <v>44</v>
      </c>
      <c r="D27" s="14">
        <v>0.63</v>
      </c>
      <c r="E27" s="14">
        <f t="shared" si="6"/>
        <v>0.56825999999999999</v>
      </c>
      <c r="F27" s="14">
        <v>0.31</v>
      </c>
      <c r="G27" s="29">
        <f t="shared" si="2"/>
        <v>0.83309677419354844</v>
      </c>
      <c r="H27" s="14">
        <v>0.47</v>
      </c>
      <c r="I27" s="14">
        <f t="shared" si="7"/>
        <v>0.42393999999999998</v>
      </c>
      <c r="J27" s="14">
        <v>0.31</v>
      </c>
      <c r="K27" s="29">
        <f t="shared" si="3"/>
        <v>0.36754838709677418</v>
      </c>
      <c r="L27" s="14">
        <v>0.4</v>
      </c>
      <c r="M27" s="14">
        <f t="shared" si="8"/>
        <v>0.36080000000000001</v>
      </c>
      <c r="N27" s="14">
        <v>0.31</v>
      </c>
      <c r="O27" s="29">
        <f t="shared" si="4"/>
        <v>0.16387096774193544</v>
      </c>
      <c r="P27" s="11">
        <f t="shared" si="5"/>
        <v>0.55338339128728475</v>
      </c>
      <c r="Q27" s="10">
        <v>8.2803E-4</v>
      </c>
      <c r="R27" s="12">
        <f t="shared" si="0"/>
        <v>1.7554885172631731E-2</v>
      </c>
      <c r="S27" s="13">
        <f t="shared" si="1"/>
        <v>9.7145818904898189E-3</v>
      </c>
    </row>
    <row r="28" spans="2:19" x14ac:dyDescent="0.25">
      <c r="B28" s="10" t="s">
        <v>83</v>
      </c>
      <c r="C28" s="10" t="s">
        <v>23</v>
      </c>
      <c r="D28" s="14">
        <v>0.4</v>
      </c>
      <c r="E28" s="14">
        <f>(D28-(D28*4.4%))</f>
        <v>0.38240000000000002</v>
      </c>
      <c r="F28" s="14">
        <v>0.28999999999999998</v>
      </c>
      <c r="G28" s="29">
        <f t="shared" si="2"/>
        <v>0.31862068965517265</v>
      </c>
      <c r="H28" s="14">
        <v>0.39</v>
      </c>
      <c r="I28" s="14">
        <f>(H28-(H28*4.4%))</f>
        <v>0.37284</v>
      </c>
      <c r="J28" s="14">
        <v>0.28999999999999998</v>
      </c>
      <c r="K28" s="29">
        <f t="shared" si="3"/>
        <v>0.28565517241379323</v>
      </c>
      <c r="L28" s="14">
        <v>0.77</v>
      </c>
      <c r="M28" s="14">
        <f>(L28-(L28*4.4%))</f>
        <v>0.73612</v>
      </c>
      <c r="N28" s="14">
        <v>0.28999999999999998</v>
      </c>
      <c r="O28" s="29">
        <f t="shared" si="4"/>
        <v>1.5383448275862071</v>
      </c>
      <c r="P28" s="11">
        <f>(G28*$G$18)+(K28*$K$18)+(O28*$O$18)</f>
        <v>0.42627948269491639</v>
      </c>
      <c r="Q28" s="10">
        <v>7.6080600000000005E-4</v>
      </c>
      <c r="R28" s="12">
        <f t="shared" si="0"/>
        <v>1.612968366925022E-2</v>
      </c>
      <c r="S28" s="13">
        <f t="shared" si="1"/>
        <v>6.8757532105606246E-3</v>
      </c>
    </row>
    <row r="29" spans="2:19" x14ac:dyDescent="0.25">
      <c r="B29" s="10" t="s">
        <v>84</v>
      </c>
      <c r="C29" s="10" t="s">
        <v>24</v>
      </c>
      <c r="D29" s="14">
        <v>0.79</v>
      </c>
      <c r="E29" s="14">
        <f>(D29-(D29*9.8%))</f>
        <v>0.71257999999999999</v>
      </c>
      <c r="F29" s="14">
        <v>0.6</v>
      </c>
      <c r="G29" s="29">
        <f t="shared" si="2"/>
        <v>0.18763333333333332</v>
      </c>
      <c r="H29" s="14">
        <v>0.95</v>
      </c>
      <c r="I29" s="14">
        <f>(H29-(H29*9.8%))</f>
        <v>0.8569</v>
      </c>
      <c r="J29" s="14">
        <v>0.6</v>
      </c>
      <c r="K29" s="29">
        <f t="shared" si="3"/>
        <v>0.42816666666666681</v>
      </c>
      <c r="L29" s="14">
        <v>0.74</v>
      </c>
      <c r="M29" s="14">
        <f>(L29-(L29*9.8%))</f>
        <v>0.66747999999999996</v>
      </c>
      <c r="N29" s="14">
        <v>0.6</v>
      </c>
      <c r="O29" s="29">
        <f t="shared" si="4"/>
        <v>0.11246666666666671</v>
      </c>
      <c r="P29" s="11">
        <f t="shared" si="5"/>
        <v>0.28980806580453305</v>
      </c>
      <c r="Q29" s="10">
        <v>3.2550959999999999E-3</v>
      </c>
      <c r="R29" s="12">
        <f t="shared" si="0"/>
        <v>6.901058718390983E-2</v>
      </c>
      <c r="S29" s="13">
        <f t="shared" si="1"/>
        <v>1.9999824791804007E-2</v>
      </c>
    </row>
    <row r="30" spans="2:19" x14ac:dyDescent="0.25">
      <c r="B30" s="10" t="s">
        <v>85</v>
      </c>
      <c r="C30" s="10" t="s">
        <v>26</v>
      </c>
      <c r="D30" s="14">
        <v>0.56000000000000005</v>
      </c>
      <c r="E30" s="14">
        <f t="shared" ref="E30:E32" si="9">(D30-(D30*4.4%))</f>
        <v>0.53536000000000006</v>
      </c>
      <c r="F30" s="14">
        <v>0.25</v>
      </c>
      <c r="G30" s="29">
        <f t="shared" si="2"/>
        <v>1.1414400000000002</v>
      </c>
      <c r="H30" s="14">
        <v>0.43</v>
      </c>
      <c r="I30" s="14">
        <f t="shared" ref="I30:I32" si="10">(H30-(H30*4.4%))</f>
        <v>0.41108</v>
      </c>
      <c r="J30" s="14">
        <v>0.25</v>
      </c>
      <c r="K30" s="29">
        <f t="shared" si="3"/>
        <v>0.64432</v>
      </c>
      <c r="L30" s="14">
        <v>0.34</v>
      </c>
      <c r="M30" s="14">
        <f t="shared" ref="M30:M32" si="11">(L30-(L30*4.4%))</f>
        <v>0.32504</v>
      </c>
      <c r="N30" s="14">
        <v>0.25</v>
      </c>
      <c r="O30" s="29">
        <f t="shared" si="4"/>
        <v>0.30015999999999998</v>
      </c>
      <c r="P30" s="11">
        <f t="shared" si="5"/>
        <v>0.83001519752714825</v>
      </c>
      <c r="Q30" s="10">
        <v>8.1545499999999998E-4</v>
      </c>
      <c r="R30" s="12">
        <f t="shared" si="0"/>
        <v>1.7288285313875596E-2</v>
      </c>
      <c r="S30" s="13">
        <f t="shared" si="1"/>
        <v>1.434953954970215E-2</v>
      </c>
    </row>
    <row r="31" spans="2:19" x14ac:dyDescent="0.25">
      <c r="B31" s="10" t="s">
        <v>86</v>
      </c>
      <c r="C31" s="10" t="s">
        <v>27</v>
      </c>
      <c r="D31" s="14">
        <v>0.32</v>
      </c>
      <c r="E31" s="14">
        <f t="shared" si="9"/>
        <v>0.30592000000000003</v>
      </c>
      <c r="F31" s="14">
        <v>0.21</v>
      </c>
      <c r="G31" s="29">
        <f t="shared" si="2"/>
        <v>0.45676190476190492</v>
      </c>
      <c r="H31" s="14">
        <v>0.28000000000000003</v>
      </c>
      <c r="I31" s="14">
        <f t="shared" si="10"/>
        <v>0.26768000000000003</v>
      </c>
      <c r="J31" s="14">
        <v>0.21</v>
      </c>
      <c r="K31" s="29">
        <f t="shared" si="3"/>
        <v>0.27466666666666684</v>
      </c>
      <c r="L31" s="14">
        <v>0.36</v>
      </c>
      <c r="M31" s="14">
        <f t="shared" si="11"/>
        <v>0.34415999999999997</v>
      </c>
      <c r="N31" s="14">
        <v>0.21</v>
      </c>
      <c r="O31" s="29">
        <f t="shared" si="4"/>
        <v>0.63885714285714279</v>
      </c>
      <c r="P31" s="11">
        <f t="shared" si="5"/>
        <v>0.39200429904753337</v>
      </c>
      <c r="Q31" s="10">
        <v>3.7412360000000002E-3</v>
      </c>
      <c r="R31" s="12">
        <f t="shared" si="0"/>
        <v>7.9317136315974118E-2</v>
      </c>
      <c r="S31" s="13">
        <f t="shared" si="1"/>
        <v>3.1092658424001086E-2</v>
      </c>
    </row>
    <row r="32" spans="2:19" x14ac:dyDescent="0.25">
      <c r="B32" s="10" t="s">
        <v>87</v>
      </c>
      <c r="C32" s="10" t="s">
        <v>28</v>
      </c>
      <c r="D32" s="14">
        <v>0.66</v>
      </c>
      <c r="E32" s="14">
        <f t="shared" si="9"/>
        <v>0.63096000000000008</v>
      </c>
      <c r="F32" s="14">
        <v>0.43</v>
      </c>
      <c r="G32" s="29">
        <f t="shared" si="2"/>
        <v>0.46734883720930243</v>
      </c>
      <c r="H32" s="14">
        <v>0.63</v>
      </c>
      <c r="I32" s="14">
        <f t="shared" si="10"/>
        <v>0.60228000000000004</v>
      </c>
      <c r="J32" s="14">
        <v>0.43</v>
      </c>
      <c r="K32" s="29">
        <f t="shared" si="3"/>
        <v>0.40065116279069768</v>
      </c>
      <c r="L32" s="14">
        <v>0.65</v>
      </c>
      <c r="M32" s="14">
        <f t="shared" si="11"/>
        <v>0.62140000000000006</v>
      </c>
      <c r="N32" s="14">
        <v>0.43</v>
      </c>
      <c r="O32" s="29">
        <f t="shared" si="4"/>
        <v>0.44511627906976758</v>
      </c>
      <c r="P32" s="11">
        <f t="shared" si="5"/>
        <v>0.43468353220112366</v>
      </c>
      <c r="Q32" s="10">
        <v>1.6431410000000001E-3</v>
      </c>
      <c r="R32" s="12">
        <f t="shared" si="0"/>
        <v>3.483587741681253E-2</v>
      </c>
      <c r="S32" s="13">
        <f t="shared" si="1"/>
        <v>1.5142582242865426E-2</v>
      </c>
    </row>
    <row r="33" spans="2:19" x14ac:dyDescent="0.25">
      <c r="B33" s="10" t="s">
        <v>88</v>
      </c>
      <c r="C33" s="10" t="s">
        <v>29</v>
      </c>
      <c r="D33" s="14">
        <v>0.54</v>
      </c>
      <c r="E33" s="14">
        <f>(D33-(D33*9.8%))</f>
        <v>0.48708000000000001</v>
      </c>
      <c r="F33" s="14">
        <v>0.46</v>
      </c>
      <c r="G33" s="29">
        <f t="shared" si="2"/>
        <v>5.8869565217391395E-2</v>
      </c>
      <c r="H33" s="14">
        <v>0.53</v>
      </c>
      <c r="I33" s="14">
        <f>(H33-(H33*9.8%))</f>
        <v>0.47806000000000004</v>
      </c>
      <c r="J33" s="14">
        <v>0.46</v>
      </c>
      <c r="K33" s="29">
        <f t="shared" si="3"/>
        <v>3.926086956521746E-2</v>
      </c>
      <c r="L33" s="31"/>
      <c r="M33" s="14">
        <f>(L33-(L33*9.8%))</f>
        <v>0</v>
      </c>
      <c r="N33" s="14">
        <v>0.46</v>
      </c>
      <c r="O33" s="28">
        <f t="shared" si="4"/>
        <v>-1</v>
      </c>
      <c r="P33" s="30">
        <f>(G33*0.5)+(K33*0.5)</f>
        <v>4.9065217391304428E-2</v>
      </c>
      <c r="Q33" s="10">
        <v>4.8754100000000002E-3</v>
      </c>
      <c r="R33" s="12">
        <f t="shared" si="0"/>
        <v>0.10336251430443399</v>
      </c>
      <c r="S33" s="13">
        <f t="shared" si="1"/>
        <v>5.0715042344588674E-3</v>
      </c>
    </row>
    <row r="34" spans="2:19" x14ac:dyDescent="0.25">
      <c r="B34" s="10" t="s">
        <v>89</v>
      </c>
      <c r="C34" s="10" t="s">
        <v>31</v>
      </c>
      <c r="D34" s="14">
        <v>0.73</v>
      </c>
      <c r="E34" s="14">
        <f t="shared" ref="E34:E36" si="12">(D34-(D34*4.4%))</f>
        <v>0.69787999999999994</v>
      </c>
      <c r="F34" s="14">
        <v>0.56999999999999995</v>
      </c>
      <c r="G34" s="29">
        <f t="shared" si="2"/>
        <v>0.22435087719298252</v>
      </c>
      <c r="H34" s="14">
        <v>0.94</v>
      </c>
      <c r="I34" s="14">
        <f t="shared" ref="I34:I36" si="13">(H34-(H34*4.4%))</f>
        <v>0.89863999999999999</v>
      </c>
      <c r="J34" s="14">
        <v>0.56999999999999995</v>
      </c>
      <c r="K34" s="29">
        <f t="shared" si="3"/>
        <v>0.57656140350877205</v>
      </c>
      <c r="L34" s="14">
        <v>0.79</v>
      </c>
      <c r="M34" s="14">
        <f t="shared" ref="M34:M36" si="14">(L34-(L34*4.4%))</f>
        <v>0.75524000000000002</v>
      </c>
      <c r="N34" s="14">
        <v>0.56999999999999995</v>
      </c>
      <c r="O34" s="29">
        <f t="shared" si="4"/>
        <v>0.32498245614035093</v>
      </c>
      <c r="P34" s="11">
        <f t="shared" si="5"/>
        <v>0.39515943598463565</v>
      </c>
      <c r="Q34" s="10">
        <v>1.6829060000000001E-3</v>
      </c>
      <c r="R34" s="12">
        <f t="shared" si="0"/>
        <v>3.5678926592433824E-2</v>
      </c>
      <c r="S34" s="13">
        <f t="shared" si="1"/>
        <v>1.4098864508803368E-2</v>
      </c>
    </row>
    <row r="35" spans="2:19" x14ac:dyDescent="0.25">
      <c r="B35" s="10" t="s">
        <v>90</v>
      </c>
      <c r="C35" s="10" t="s">
        <v>33</v>
      </c>
      <c r="D35" s="14">
        <v>0.3</v>
      </c>
      <c r="E35" s="14">
        <f t="shared" si="12"/>
        <v>0.2868</v>
      </c>
      <c r="F35" s="14">
        <v>0.28125594064464998</v>
      </c>
      <c r="G35" s="29">
        <f t="shared" si="2"/>
        <v>1.9711794682959694E-2</v>
      </c>
      <c r="H35" s="14">
        <v>0.36</v>
      </c>
      <c r="I35" s="14">
        <f t="shared" si="13"/>
        <v>0.34415999999999997</v>
      </c>
      <c r="J35" s="14">
        <v>0.28125594064464998</v>
      </c>
      <c r="K35" s="29">
        <f t="shared" si="3"/>
        <v>0.22365415361955132</v>
      </c>
      <c r="L35" s="14">
        <v>0.42</v>
      </c>
      <c r="M35" s="14">
        <f t="shared" si="14"/>
        <v>0.40151999999999999</v>
      </c>
      <c r="N35" s="14">
        <v>0.28125594064464998</v>
      </c>
      <c r="O35" s="29">
        <f>(M35/N35)-1</f>
        <v>0.42759651255614339</v>
      </c>
      <c r="P35" s="11">
        <f t="shared" si="5"/>
        <v>0.15378561319275336</v>
      </c>
      <c r="Q35" s="10">
        <v>7.0993999999999996E-3</v>
      </c>
      <c r="R35" s="12">
        <f t="shared" si="0"/>
        <v>0.15051284590483643</v>
      </c>
      <c r="S35" s="13">
        <f t="shared" si="1"/>
        <v>2.3146710300861666E-2</v>
      </c>
    </row>
    <row r="36" spans="2:19" x14ac:dyDescent="0.25">
      <c r="B36" s="10" t="s">
        <v>91</v>
      </c>
      <c r="C36" s="10" t="s">
        <v>42</v>
      </c>
      <c r="D36" s="14">
        <v>0.34</v>
      </c>
      <c r="E36" s="14">
        <f t="shared" si="12"/>
        <v>0.32504</v>
      </c>
      <c r="F36" s="14">
        <v>0.25</v>
      </c>
      <c r="G36" s="29">
        <f t="shared" si="2"/>
        <v>0.30015999999999998</v>
      </c>
      <c r="H36" s="14">
        <v>0.28000000000000003</v>
      </c>
      <c r="I36" s="14">
        <f t="shared" si="13"/>
        <v>0.26768000000000003</v>
      </c>
      <c r="J36" s="14">
        <v>0.25</v>
      </c>
      <c r="K36" s="29">
        <f t="shared" si="3"/>
        <v>7.0720000000000116E-2</v>
      </c>
      <c r="L36" s="14">
        <v>0.42</v>
      </c>
      <c r="M36" s="14">
        <f t="shared" si="14"/>
        <v>0.40151999999999999</v>
      </c>
      <c r="N36" s="14">
        <v>0.25</v>
      </c>
      <c r="O36" s="29">
        <f t="shared" si="4"/>
        <v>0.60607999999999995</v>
      </c>
      <c r="P36" s="11">
        <f t="shared" si="5"/>
        <v>0.22625893330689861</v>
      </c>
      <c r="Q36" s="10">
        <v>1.0767439999999999E-3</v>
      </c>
      <c r="R36" s="12">
        <f t="shared" si="0"/>
        <v>2.2827816963540186E-2</v>
      </c>
      <c r="S36" s="13">
        <f t="shared" si="1"/>
        <v>5.1649975158957273E-3</v>
      </c>
    </row>
    <row r="37" spans="2:19" x14ac:dyDescent="0.25">
      <c r="B37" s="16"/>
      <c r="C37" s="17"/>
      <c r="D37" s="18"/>
      <c r="E37" s="18"/>
      <c r="F37" s="18"/>
      <c r="G37" s="19"/>
      <c r="H37" s="18"/>
      <c r="I37" s="18"/>
      <c r="J37" s="18"/>
      <c r="K37" s="19"/>
      <c r="L37" s="18"/>
      <c r="M37" s="18"/>
      <c r="N37" s="18"/>
      <c r="O37" s="19"/>
      <c r="P37" s="20"/>
      <c r="Q37" s="50" t="s">
        <v>34</v>
      </c>
      <c r="R37" s="50"/>
      <c r="S37" s="21">
        <f>SUM(S20:S36)</f>
        <v>0.31526670542476387</v>
      </c>
    </row>
    <row r="38" spans="2:19" ht="15.75" x14ac:dyDescent="0.25">
      <c r="B38" t="s">
        <v>35</v>
      </c>
      <c r="G38" s="22"/>
    </row>
    <row r="39" spans="2:19" ht="15.75" x14ac:dyDescent="0.25">
      <c r="B39" t="s">
        <v>94</v>
      </c>
      <c r="F39" s="23"/>
      <c r="G39" s="22"/>
      <c r="K39" s="25"/>
    </row>
    <row r="40" spans="2:19" ht="15.75" x14ac:dyDescent="0.25">
      <c r="B40" t="s">
        <v>39</v>
      </c>
      <c r="F40" s="23"/>
      <c r="G40" s="22"/>
    </row>
    <row r="41" spans="2:19" x14ac:dyDescent="0.25">
      <c r="B41" s="24" t="s">
        <v>37</v>
      </c>
      <c r="G41" s="22"/>
    </row>
    <row r="42" spans="2:19" s="17" customFormat="1" x14ac:dyDescent="0.25">
      <c r="B42" t="s">
        <v>43</v>
      </c>
    </row>
    <row r="43" spans="2:19" s="17" customFormat="1" x14ac:dyDescent="0.25">
      <c r="B43" t="s">
        <v>45</v>
      </c>
    </row>
    <row r="44" spans="2:19" s="17" customFormat="1" x14ac:dyDescent="0.25">
      <c r="B44" t="s">
        <v>40</v>
      </c>
    </row>
    <row r="45" spans="2:19" s="17" customFormat="1" x14ac:dyDescent="0.25">
      <c r="B45"/>
    </row>
  </sheetData>
  <autoFilter ref="B19:S44"/>
  <mergeCells count="10">
    <mergeCell ref="Q37:R37"/>
    <mergeCell ref="D18:F18"/>
    <mergeCell ref="H18:J18"/>
    <mergeCell ref="L18:N18"/>
    <mergeCell ref="B10:S10"/>
    <mergeCell ref="C13:D13"/>
    <mergeCell ref="C14:D14"/>
    <mergeCell ref="D17:G17"/>
    <mergeCell ref="H17:K17"/>
    <mergeCell ref="L17:O17"/>
  </mergeCells>
  <pageMargins left="0.70866141732283472" right="0.70866141732283472" top="0.74803149606299213" bottom="0.74803149606299213" header="0.31496062992125984" footer="0.31496062992125984"/>
  <pageSetup scale="39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5"/>
  <sheetViews>
    <sheetView workbookViewId="0">
      <selection activeCell="J20" sqref="J20"/>
    </sheetView>
  </sheetViews>
  <sheetFormatPr baseColWidth="10" defaultRowHeight="15" x14ac:dyDescent="0.25"/>
  <sheetData>
    <row r="3" spans="2:5" x14ac:dyDescent="0.25">
      <c r="C3" t="s">
        <v>38</v>
      </c>
      <c r="D3">
        <v>5000</v>
      </c>
      <c r="E3">
        <v>1</v>
      </c>
    </row>
    <row r="15" spans="2:5" x14ac:dyDescent="0.25">
      <c r="B15" t="str">
        <f>IF(AND(C3="m", OR(D3&lt;=7000,E3=1)),"prom","no prom")</f>
        <v>prom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CODIFICACIÓN DE PRODUCTOS</vt:lpstr>
      <vt:lpstr>MATRIZ FINAL (2014)</vt:lpstr>
      <vt:lpstr>CODIFICACIÓN DE PRODUCTOS (2)</vt:lpstr>
      <vt:lpstr>MATRIZ CALCULO (2014)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Freddy Mauricio Llive Cóndor</dc:creator>
  <cp:lastModifiedBy>pasante</cp:lastModifiedBy>
  <cp:lastPrinted>2014-08-28T13:30:36Z</cp:lastPrinted>
  <dcterms:created xsi:type="dcterms:W3CDTF">2013-03-19T23:03:39Z</dcterms:created>
  <dcterms:modified xsi:type="dcterms:W3CDTF">2014-10-02T16:39:02Z</dcterms:modified>
</cp:coreProperties>
</file>